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dragan\Documents\Monika\07_PROJEKTI\09_Podvoz pod železnico v Boštanju\04_RAZPISNA DOKUMENTACIJA\za CD\specifikacija naročila\"/>
    </mc:Choice>
  </mc:AlternateContent>
  <xr:revisionPtr revIDLastSave="0" documentId="13_ncr:1_{DA3EABF9-216B-406F-B1A8-DEAD0B177218}" xr6:coauthVersionLast="36" xr6:coauthVersionMax="36" xr10:uidLastSave="{00000000-0000-0000-0000-000000000000}"/>
  <bookViews>
    <workbookView xWindow="0" yWindow="0" windowWidth="28800" windowHeight="12330" xr2:uid="{00000000-000D-0000-FFFF-FFFF00000000}"/>
  </bookViews>
  <sheets>
    <sheet name="OSNOVA"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7" i="1" l="1"/>
  <c r="D57" i="1" l="1"/>
  <c r="D11" i="1"/>
  <c r="D180" i="1" l="1"/>
  <c r="D184" i="1" l="1"/>
  <c r="D187" i="1" s="1"/>
  <c r="D190" i="1" l="1"/>
</calcChain>
</file>

<file path=xl/sharedStrings.xml><?xml version="1.0" encoding="utf-8"?>
<sst xmlns="http://schemas.openxmlformats.org/spreadsheetml/2006/main" count="158" uniqueCount="101">
  <si>
    <t>Ponudnik:</t>
  </si>
  <si>
    <t>št. ponudbe:</t>
  </si>
  <si>
    <t>datum:</t>
  </si>
  <si>
    <t>OPIS DEL</t>
  </si>
  <si>
    <t>Vrednost brez DDV                     (EUR)</t>
  </si>
  <si>
    <t>1.</t>
  </si>
  <si>
    <t>2.</t>
  </si>
  <si>
    <t xml:space="preserve">3. </t>
  </si>
  <si>
    <t>Geološko-geomehansko poročilo z vsemi potrebnimi preiskavami</t>
  </si>
  <si>
    <t>Elaborat dimenzioniranja voziščne konstrukcije z vsemi potrebnimi preiskavami</t>
  </si>
  <si>
    <t>4.</t>
  </si>
  <si>
    <t>5.</t>
  </si>
  <si>
    <t>a)</t>
  </si>
  <si>
    <t>b)</t>
  </si>
  <si>
    <t>* ostalo v skladu z vsebino projektne naloge</t>
  </si>
  <si>
    <t>7.</t>
  </si>
  <si>
    <t>12.</t>
  </si>
  <si>
    <t>Odgovorni koordinator za varnost in zdravje pri delu v pripravljalni fazi projekta:</t>
  </si>
  <si>
    <t>14.</t>
  </si>
  <si>
    <t>SKUPAJ:</t>
  </si>
  <si>
    <t>Gospodarski subjekt, ki prevzema postavko je glavni izvajalec oz. vodilni partner.</t>
  </si>
  <si>
    <t>OPOMBA: V primeru, da je potrebna izdelava načrtov izgradnje ali prestavitve ostalih komunalnih vodov, bo njihova izdelava pokrita iz postavke nepredvidenih del.</t>
  </si>
  <si>
    <t>DDV:</t>
  </si>
  <si>
    <t>SKUPAJ Z DDV:</t>
  </si>
  <si>
    <t>Materialni in vsi ostali stroški za izdelavo projektne dokumentacije v skladu z navodili iz projektne naloge naj bodo vračunani v enotnih cenah postavk specifikacije!</t>
  </si>
  <si>
    <t>9.</t>
  </si>
  <si>
    <t>15.</t>
  </si>
  <si>
    <t>SKUPAJ z nepredvidenimi deli:</t>
  </si>
  <si>
    <t>% od vrednosti izvedenih del</t>
  </si>
  <si>
    <t>NEPREDVIDENA DELA</t>
  </si>
  <si>
    <t>Elaborat postopnega vključevanja v obratovanje</t>
  </si>
  <si>
    <t>SPECIFIKACIJA DEL IN ODGOVORNEGA KADRA</t>
  </si>
  <si>
    <t xml:space="preserve">Gospodarski subjekt, ki prevzema postavko: </t>
  </si>
  <si>
    <t>Gospodarski subjekt, ki prevzema postavko:</t>
  </si>
  <si>
    <t>19.</t>
  </si>
  <si>
    <t>Vodja projekta:</t>
  </si>
  <si>
    <t>Pooblaščeni inženir/izdelovalec:</t>
  </si>
  <si>
    <t>* zbirna karta komunalnih vodov</t>
  </si>
  <si>
    <t>* koordiniranje pridobivanja služnosti upravljalcev komunalnih vodov, katerih vodi potekajo po vodnih in priobalnih zemljiščih</t>
  </si>
  <si>
    <t>* zbirno tehnično poročilo</t>
  </si>
  <si>
    <t>Dodatno:</t>
  </si>
  <si>
    <t>* tehnična pomoč pri odkupih zemljišč</t>
  </si>
  <si>
    <t>* arhiviranje projektne dokumentacije skladno z navodili v projektni nalogi</t>
  </si>
  <si>
    <t>* tabela kazalniki</t>
  </si>
  <si>
    <t>IZP skladno z Pravilnikom o podrobnejši vsebini dokumentacije in obrazcih, povezanih z graditvijo objektov (vključno z projektnimi in drugimi pogoji) razširjena z idejnimi zasnovami skladno z navodili v projektni nalogi</t>
  </si>
  <si>
    <t>Idejna zasnova rekonstrukcije ceste z vsemi priključki, dovozi in dostopi z ureditvijo površin za pešce in kolesarje na obravnavanem območju</t>
  </si>
  <si>
    <t>Načrt vodenja in zavarovanja prometa - tudi pešcev in kolesarjev,  v času gradnje vključno s popisom del in projektantskim predračunom prometne ureditve v fazi gradnje</t>
  </si>
  <si>
    <t>Načrt vseh komunalnih vodov za potrebe delovanja železniške proge (SV, TK, NN, EE, RDZ, GSMR…) na področju urejanja</t>
  </si>
  <si>
    <t>Varnostni načrt za fazo priprave projekta in koordiniranje v zvezi z varnostjo in zdravjem pri delu v pripravljalni fazi projekta (vključuje tudi vse elemente za varno odvijanje železniškega prometa v času izvajanja del)</t>
  </si>
  <si>
    <t>18.</t>
  </si>
  <si>
    <t>20.</t>
  </si>
  <si>
    <t>Sredstva načrta posameznega komunalnega voda iz specifikacije del in odgovornega kadra so namenjena le izdelavi načrta prestavitve oz. novogradnje komunalnega voda. Zaščita komunalnih vodov, ter morebitna usklajevanja z mnenjedajalci se obračunajo v sklopu vodilnega načrta, načrta mostu ali ceste, kar je potrebno upoštevati pri pripravi ponudbe.</t>
  </si>
  <si>
    <t>OPOMBE: Cene se vnaša samo v rumeno obarvane celice!</t>
  </si>
  <si>
    <t xml:space="preserve">Vodilni načrt </t>
  </si>
  <si>
    <t>Geodetski načrt s certifikatom</t>
  </si>
  <si>
    <t>Načrt cestne razsvetljave z NN priključkom na nivoju PZI (v skladu z zahtevami iz projektne naloge in pogoji)</t>
  </si>
  <si>
    <t>21.</t>
  </si>
  <si>
    <t>* gradbena in ureditvena situacija</t>
  </si>
  <si>
    <t>za izdelavo PZI novogradnje podvoza pod železniško progo v Boštanju na glavni cesti G1-5/0333 v km 0,060</t>
  </si>
  <si>
    <t xml:space="preserve">* pridobitev vseh potrebnih mnenj v skladu z Gradbenim zakonom (v vodilni načrt je potrebno priložiti vse prejete projektne in druge pogoje ter mnenja; potrebno je opisati skladnost gradnje s pridobljenimi projektnimi in drugimi pogoji ter predpisi, ki so podlaga za izdajo mnenj) </t>
  </si>
  <si>
    <t xml:space="preserve">* Katastrski elaborat skladno z navodili iz projektne naloge </t>
  </si>
  <si>
    <t>* Predračunski elaborat -  izdela se v ločeni mapi in vsebuje popise del in predračun vseh del in stroškov, skladno z zahtevami iz projektne naloge; vsebuje tudi rekapitulacijo iz katere je razvidna vrednost celotnega gradbenega posega</t>
  </si>
  <si>
    <t xml:space="preserve">Vodilni načrt - Načrt podvoza pod železniško progo v Boštanju </t>
  </si>
  <si>
    <t xml:space="preserve">Idejna zasnova novogradnje podvoza pod železniško progo v Boštanju </t>
  </si>
  <si>
    <t xml:space="preserve">Načrt prestavitve TK kabelske kanalizacije, telekomunikacijskih in optičnih vodov na nivoju PZI (v skladu z zahtevami iz projektne naloge in pogoji) </t>
  </si>
  <si>
    <t>Načrt prestavitve vodovoda na nivoju PZI (v skladu z zahtevami iz projektne naloge in pogoji)</t>
  </si>
  <si>
    <t xml:space="preserve">Načrt prestavitve meteorne, fekalne in/ali mešane kanalizacije na nivoju PZI (v skladu z zahtevami iz projektne naloge in pogoji) </t>
  </si>
  <si>
    <t xml:space="preserve">Načrt gospodarjenja z gradbenimi odpadki  </t>
  </si>
  <si>
    <t>Načrt tirnih naprav</t>
  </si>
  <si>
    <t>Načrt ukinitve obstoječega nivojskega prehoda z vsemi prilagoditvami na novo stanje</t>
  </si>
  <si>
    <t xml:space="preserve">V primeru menjave pooblaščenega inženirja/izdelovalca, nominiranega v obrazcu »Specifikacija del in odgovornega kadra« je potrebno o tem obvestil naročnika. V primeru, da so bila za prevzem postavke potrebna referenčna dela, je potrebno pri menjavi za novo nominiranega pooblaščenega inženirja/izdelovalca priložiti referenčna dela skladno z Navodili za pripravo ponudbe. Za menjavo pooblaščenega inženirja/izdelovalca je potrebno pridobiti soglasje naročnika. </t>
  </si>
  <si>
    <t>PZI elektroinstalacij za črpališče (vključno z agregatom v primeru izpada elektrike)</t>
  </si>
  <si>
    <t>Elaborat črpanja podtalnice v času gradnje s proučitvijo neposrednih in posrednih vplivov črpanja na okoliške objekte in varovanja gradbene jame z ukrepi za črpanje vode iz nje med gradnjo</t>
  </si>
  <si>
    <t>16.</t>
  </si>
  <si>
    <t>Elaborat preprečevanja in zmanjševanja emisije delcev iz gradbišča skladno z Uredbo o preprečevanju in zmanjševanju emisije delcev iz gradbišč (Uradni list RS, št. 21/11)</t>
  </si>
  <si>
    <t>Študija optimalne ureditve križišča</t>
  </si>
  <si>
    <t>15</t>
  </si>
  <si>
    <t>3.1</t>
  </si>
  <si>
    <t>Hidrogeološko poročilo z vsemi potrebnimi preiskavami</t>
  </si>
  <si>
    <t xml:space="preserve">PZI Načrt rekonstrukcije državne ceste G1-5/0333 z vsemi priključki, dovozi in dostopi z ureditvijo površin za pešce in/ali kolesarje, križišča in avtobusnega postajališča na obravnavanem območju </t>
  </si>
  <si>
    <t>PZI strojnih načrtov črpalnih naprav za učinkovito odvodnjavanje</t>
  </si>
  <si>
    <t>* sodelovanje pri sklenitvi (pripravi vloge, dopolnjevanje vloge, posredovanje itd.) sporazuma med DRSI in DRSV zaradi ureditve medsebojnih razmerij za vse posege na področju urejanja vodotoka</t>
  </si>
  <si>
    <t>Hidrološka študija za potrebe dimenzioniranja črpalk za odvodnjo padavinskih voda iz podvoza</t>
  </si>
  <si>
    <t>Načrt odvodnjavanja podhoda s projektno dokumentacijo črpališča in njegove  opreme v skladu z opisom v projektni nalogi</t>
  </si>
  <si>
    <t>Načrt prestavitve elektro kabelskih vodov na območju urejanja na nivoju PZI</t>
  </si>
  <si>
    <t>Elaborat tehnologije odvijanja železniškega prometa v času gradnje</t>
  </si>
  <si>
    <t xml:space="preserve">Elaborat tehnologije gradnje (po fazah gradnje) </t>
  </si>
  <si>
    <t xml:space="preserve">* obveščanje Agencije za komunikacijska omrežja in storitve Republike Slovenije (AKOS) o načrtovanih gradbenih delih skladno z zahtevami iz projektne naloge	</t>
  </si>
  <si>
    <t>Načrt izven nivojskega križanja (podvoza) pod železniško progo v Boštanju v skladu z vodno informacijo (vsebuje tudi vse potrebne statične izračune, armaturne načrte, opažne načrte, ...) na nivoju PZI</t>
  </si>
  <si>
    <t>6.</t>
  </si>
  <si>
    <t>6.1</t>
  </si>
  <si>
    <t>8.</t>
  </si>
  <si>
    <t>8.1</t>
  </si>
  <si>
    <t>8.2</t>
  </si>
  <si>
    <t>8.3</t>
  </si>
  <si>
    <t>8.4</t>
  </si>
  <si>
    <t>8.5</t>
  </si>
  <si>
    <t>10.</t>
  </si>
  <si>
    <t>11.</t>
  </si>
  <si>
    <t>13.</t>
  </si>
  <si>
    <t>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</si>
</sst>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0" x14ac:knownFonts="1">
    <font>
      <sz val="11"/>
      <color theme="1"/>
      <name val="Calibri"/>
      <family val="2"/>
      <charset val="238"/>
      <scheme val="minor"/>
    </font>
    <font>
      <b/>
      <sz val="11"/>
      <color theme="1"/>
      <name val="Calibri"/>
      <family val="2"/>
      <charset val="238"/>
      <scheme val="minor"/>
    </font>
    <font>
      <sz val="11"/>
      <color rgb="FFFF0000"/>
      <name val="Calibri"/>
      <family val="2"/>
      <charset val="238"/>
      <scheme val="minor"/>
    </font>
    <font>
      <sz val="11"/>
      <name val="Calibri"/>
      <family val="2"/>
      <charset val="238"/>
      <scheme val="minor"/>
    </font>
    <font>
      <i/>
      <sz val="11"/>
      <color theme="1"/>
      <name val="Calibri"/>
      <family val="2"/>
      <charset val="238"/>
      <scheme val="minor"/>
    </font>
    <font>
      <b/>
      <sz val="14"/>
      <color theme="1"/>
      <name val="Calibri"/>
      <family val="2"/>
      <charset val="238"/>
      <scheme val="minor"/>
    </font>
    <font>
      <sz val="14"/>
      <color theme="1"/>
      <name val="Calibri"/>
      <family val="2"/>
      <charset val="238"/>
      <scheme val="minor"/>
    </font>
    <font>
      <sz val="11"/>
      <color rgb="FF0070C0"/>
      <name val="Calibri"/>
      <family val="2"/>
      <charset val="238"/>
      <scheme val="minor"/>
    </font>
    <font>
      <b/>
      <sz val="14"/>
      <color rgb="FFFF0000"/>
      <name val="Calibri"/>
      <family val="2"/>
      <charset val="238"/>
      <scheme val="minor"/>
    </font>
    <font>
      <b/>
      <sz val="11"/>
      <name val="Calibri"/>
      <family val="2"/>
      <charset val="238"/>
      <scheme val="minor"/>
    </font>
  </fonts>
  <fills count="8">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B3FB99"/>
        <bgColor indexed="64"/>
      </patternFill>
    </fill>
    <fill>
      <patternFill patternType="solid">
        <fgColor rgb="FFFFE285"/>
        <bgColor indexed="64"/>
      </patternFill>
    </fill>
    <fill>
      <patternFill patternType="solid">
        <fgColor rgb="FF00B0F0"/>
        <bgColor indexed="64"/>
      </patternFill>
    </fill>
    <fill>
      <patternFill patternType="solid">
        <fgColor theme="0" tint="-0.14999847407452621"/>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0">
    <xf numFmtId="0" fontId="0" fillId="0" borderId="0" xfId="0"/>
    <xf numFmtId="49" fontId="1" fillId="0" borderId="7" xfId="0" applyNumberFormat="1" applyFont="1" applyBorder="1" applyAlignment="1">
      <alignment horizontal="right" vertical="center"/>
    </xf>
    <xf numFmtId="49" fontId="1" fillId="0" borderId="2" xfId="0" applyNumberFormat="1" applyFont="1" applyBorder="1" applyAlignment="1">
      <alignment horizontal="right" vertical="center"/>
    </xf>
    <xf numFmtId="49" fontId="1" fillId="0" borderId="5" xfId="0" applyNumberFormat="1" applyFont="1" applyBorder="1" applyAlignment="1">
      <alignment horizontal="right" vertical="center"/>
    </xf>
    <xf numFmtId="49" fontId="1" fillId="5" borderId="5" xfId="0" applyNumberFormat="1" applyFont="1" applyFill="1" applyBorder="1" applyAlignment="1">
      <alignment horizontal="right" vertical="top"/>
    </xf>
    <xf numFmtId="49" fontId="0" fillId="0" borderId="2" xfId="0" applyNumberFormat="1" applyFont="1" applyBorder="1" applyAlignment="1">
      <alignment horizontal="right" vertical="top"/>
    </xf>
    <xf numFmtId="0" fontId="0" fillId="0" borderId="11" xfId="0" applyFont="1" applyBorder="1"/>
    <xf numFmtId="49" fontId="0" fillId="0" borderId="5" xfId="0" applyNumberFormat="1" applyFont="1" applyBorder="1" applyAlignment="1">
      <alignment horizontal="right" vertical="top"/>
    </xf>
    <xf numFmtId="0" fontId="0" fillId="0" borderId="12" xfId="0" applyFont="1" applyBorder="1"/>
    <xf numFmtId="49" fontId="0" fillId="0" borderId="7" xfId="0" applyNumberFormat="1" applyFont="1" applyBorder="1" applyAlignment="1">
      <alignment horizontal="right" vertical="top"/>
    </xf>
    <xf numFmtId="0" fontId="0" fillId="0" borderId="13" xfId="0" applyFont="1" applyBorder="1"/>
    <xf numFmtId="49" fontId="0" fillId="0" borderId="9" xfId="0" applyNumberFormat="1" applyFont="1" applyBorder="1" applyAlignment="1">
      <alignment horizontal="right" vertical="top"/>
    </xf>
    <xf numFmtId="0" fontId="0" fillId="0" borderId="1" xfId="0" applyFont="1" applyBorder="1" applyAlignment="1">
      <alignment horizontal="center" vertical="center" wrapText="1"/>
    </xf>
    <xf numFmtId="49" fontId="0" fillId="2" borderId="2" xfId="0" applyNumberFormat="1" applyFont="1" applyFill="1" applyBorder="1" applyAlignment="1">
      <alignment horizontal="right" vertical="top"/>
    </xf>
    <xf numFmtId="164" fontId="0" fillId="0" borderId="12" xfId="0" applyNumberFormat="1" applyFont="1" applyBorder="1" applyAlignment="1">
      <alignment horizontal="center" vertical="center"/>
    </xf>
    <xf numFmtId="0" fontId="0" fillId="0" borderId="0" xfId="0" applyFont="1" applyBorder="1" applyAlignment="1">
      <alignment wrapText="1"/>
    </xf>
    <xf numFmtId="164" fontId="0" fillId="0" borderId="13" xfId="0" applyNumberFormat="1" applyFont="1" applyBorder="1" applyAlignment="1">
      <alignment horizontal="center" vertical="center"/>
    </xf>
    <xf numFmtId="49" fontId="0" fillId="0" borderId="2" xfId="0" applyNumberFormat="1" applyFont="1" applyFill="1" applyBorder="1" applyAlignment="1">
      <alignment horizontal="right" vertical="top"/>
    </xf>
    <xf numFmtId="49" fontId="0" fillId="0" borderId="0" xfId="0" applyNumberFormat="1" applyFont="1" applyAlignment="1">
      <alignment horizontal="right" vertical="top"/>
    </xf>
    <xf numFmtId="0" fontId="0" fillId="0" borderId="0" xfId="0" applyFont="1"/>
    <xf numFmtId="0" fontId="0" fillId="0" borderId="0" xfId="0" applyAlignment="1">
      <alignment vertical="center"/>
    </xf>
    <xf numFmtId="0" fontId="0" fillId="0" borderId="0" xfId="0" applyFont="1" applyFill="1" applyBorder="1" applyAlignment="1"/>
    <xf numFmtId="0" fontId="0" fillId="0" borderId="8" xfId="0" applyFont="1" applyBorder="1" applyAlignment="1"/>
    <xf numFmtId="0" fontId="0" fillId="0" borderId="0" xfId="0" applyFont="1" applyBorder="1" applyAlignment="1"/>
    <xf numFmtId="0" fontId="0" fillId="0" borderId="6" xfId="0" applyFont="1" applyFill="1" applyBorder="1" applyAlignment="1"/>
    <xf numFmtId="0" fontId="0" fillId="0" borderId="14" xfId="0" applyFont="1" applyFill="1" applyBorder="1" applyAlignment="1"/>
    <xf numFmtId="164" fontId="0" fillId="0" borderId="6" xfId="0" applyNumberFormat="1" applyFont="1" applyFill="1" applyBorder="1" applyAlignment="1">
      <alignment horizontal="center" vertical="center"/>
    </xf>
    <xf numFmtId="164" fontId="0" fillId="0" borderId="14" xfId="0" applyNumberFormat="1" applyFont="1" applyFill="1" applyBorder="1" applyAlignment="1">
      <alignment horizontal="center" vertical="center"/>
    </xf>
    <xf numFmtId="0" fontId="0" fillId="0" borderId="0" xfId="0" applyFont="1" applyBorder="1" applyAlignment="1">
      <alignment horizontal="right"/>
    </xf>
    <xf numFmtId="0" fontId="0" fillId="0" borderId="0" xfId="0" applyFont="1" applyBorder="1" applyAlignment="1">
      <alignment horizontal="right" wrapText="1"/>
    </xf>
    <xf numFmtId="0" fontId="1" fillId="0" borderId="0" xfId="0" applyFont="1" applyBorder="1" applyAlignment="1">
      <alignment horizontal="right" wrapText="1"/>
    </xf>
    <xf numFmtId="49" fontId="7" fillId="0" borderId="5" xfId="0" applyNumberFormat="1" applyFont="1" applyBorder="1" applyAlignment="1">
      <alignment horizontal="right" vertical="top"/>
    </xf>
    <xf numFmtId="49" fontId="7" fillId="0" borderId="7" xfId="0" applyNumberFormat="1" applyFont="1" applyBorder="1" applyAlignment="1">
      <alignment horizontal="right" vertical="top"/>
    </xf>
    <xf numFmtId="0" fontId="7" fillId="0" borderId="8" xfId="0" applyFont="1" applyBorder="1" applyAlignment="1"/>
    <xf numFmtId="164" fontId="7" fillId="0" borderId="14" xfId="0" applyNumberFormat="1" applyFont="1" applyFill="1" applyBorder="1" applyAlignment="1">
      <alignment horizontal="center" vertical="center"/>
    </xf>
    <xf numFmtId="0" fontId="0" fillId="0" borderId="8" xfId="0" applyFont="1" applyBorder="1" applyAlignment="1"/>
    <xf numFmtId="164" fontId="8" fillId="0" borderId="12" xfId="0" applyNumberFormat="1" applyFont="1" applyBorder="1" applyAlignment="1">
      <alignment horizontal="center" vertical="center"/>
    </xf>
    <xf numFmtId="49" fontId="0" fillId="0" borderId="5" xfId="0" applyNumberFormat="1" applyFont="1" applyFill="1" applyBorder="1" applyAlignment="1">
      <alignment horizontal="right" vertical="top"/>
    </xf>
    <xf numFmtId="164" fontId="0" fillId="0" borderId="12" xfId="0" applyNumberFormat="1" applyFont="1" applyFill="1" applyBorder="1" applyAlignment="1">
      <alignment horizontal="center" vertical="center"/>
    </xf>
    <xf numFmtId="0" fontId="3" fillId="0" borderId="0" xfId="0" applyFont="1" applyFill="1" applyBorder="1" applyAlignment="1">
      <alignment wrapText="1"/>
    </xf>
    <xf numFmtId="0" fontId="0" fillId="0" borderId="8" xfId="0" applyFont="1" applyBorder="1" applyAlignment="1"/>
    <xf numFmtId="0" fontId="3" fillId="0" borderId="6" xfId="0" applyFont="1" applyFill="1" applyBorder="1" applyAlignment="1"/>
    <xf numFmtId="0" fontId="0" fillId="0" borderId="0" xfId="0" applyFill="1"/>
    <xf numFmtId="164" fontId="3" fillId="3" borderId="11" xfId="0" applyNumberFormat="1" applyFont="1" applyFill="1" applyBorder="1" applyAlignment="1" applyProtection="1">
      <alignment horizontal="center" vertical="center"/>
      <protection locked="0"/>
    </xf>
    <xf numFmtId="164" fontId="3" fillId="6" borderId="11" xfId="0" applyNumberFormat="1" applyFont="1" applyFill="1" applyBorder="1" applyAlignment="1" applyProtection="1">
      <alignment horizontal="center" vertical="center"/>
      <protection locked="0"/>
    </xf>
    <xf numFmtId="164" fontId="3" fillId="3" borderId="12" xfId="0" applyNumberFormat="1" applyFont="1" applyFill="1" applyBorder="1" applyAlignment="1" applyProtection="1">
      <alignment horizontal="center" vertical="center"/>
      <protection locked="0"/>
    </xf>
    <xf numFmtId="0" fontId="2" fillId="0" borderId="0" xfId="0" applyFont="1"/>
    <xf numFmtId="0" fontId="0" fillId="0" borderId="8" xfId="0" applyFont="1" applyBorder="1" applyAlignment="1"/>
    <xf numFmtId="0" fontId="3" fillId="0" borderId="0" xfId="0" applyFont="1" applyBorder="1" applyAlignment="1"/>
    <xf numFmtId="164" fontId="3" fillId="0" borderId="6" xfId="0" applyNumberFormat="1" applyFont="1" applyFill="1" applyBorder="1" applyAlignment="1">
      <alignment horizontal="center" vertical="center"/>
    </xf>
    <xf numFmtId="0" fontId="3" fillId="0" borderId="0" xfId="0" applyFont="1" applyBorder="1" applyAlignment="1">
      <alignment horizontal="right" wrapText="1"/>
    </xf>
    <xf numFmtId="49" fontId="3" fillId="2" borderId="2" xfId="0" applyNumberFormat="1" applyFont="1" applyFill="1" applyBorder="1" applyAlignment="1">
      <alignment horizontal="right" vertical="top"/>
    </xf>
    <xf numFmtId="49" fontId="3" fillId="0" borderId="5" xfId="0" applyNumberFormat="1" applyFont="1" applyBorder="1" applyAlignment="1">
      <alignment horizontal="right" vertical="top"/>
    </xf>
    <xf numFmtId="0" fontId="3" fillId="0" borderId="0" xfId="0" applyFont="1" applyBorder="1" applyAlignment="1">
      <alignment horizontal="right"/>
    </xf>
    <xf numFmtId="49" fontId="3" fillId="0" borderId="7" xfId="0" applyNumberFormat="1" applyFont="1" applyBorder="1" applyAlignment="1">
      <alignment horizontal="right" vertical="top"/>
    </xf>
    <xf numFmtId="0" fontId="3" fillId="0" borderId="8" xfId="0" applyFont="1" applyBorder="1" applyAlignment="1"/>
    <xf numFmtId="164" fontId="3" fillId="0" borderId="14" xfId="0" applyNumberFormat="1" applyFont="1" applyFill="1" applyBorder="1" applyAlignment="1">
      <alignment horizontal="center" vertical="center"/>
    </xf>
    <xf numFmtId="49" fontId="0" fillId="7" borderId="5" xfId="0" applyNumberFormat="1" applyFont="1" applyFill="1" applyBorder="1" applyAlignment="1">
      <alignment horizontal="right" vertical="top"/>
    </xf>
    <xf numFmtId="49" fontId="3" fillId="7" borderId="2" xfId="0" applyNumberFormat="1" applyFont="1" applyFill="1" applyBorder="1" applyAlignment="1">
      <alignment horizontal="right" vertical="top"/>
    </xf>
    <xf numFmtId="0" fontId="0" fillId="0" borderId="8" xfId="0" applyFont="1" applyBorder="1" applyAlignment="1"/>
    <xf numFmtId="49" fontId="0" fillId="7" borderId="2" xfId="0" applyNumberFormat="1" applyFont="1" applyFill="1" applyBorder="1" applyAlignment="1">
      <alignment horizontal="right" vertical="top"/>
    </xf>
    <xf numFmtId="164" fontId="3" fillId="0" borderId="12" xfId="0" applyNumberFormat="1" applyFont="1" applyBorder="1" applyAlignment="1">
      <alignment horizontal="center" vertical="center"/>
    </xf>
    <xf numFmtId="164" fontId="3" fillId="0" borderId="13" xfId="0" applyNumberFormat="1" applyFont="1" applyBorder="1" applyAlignment="1">
      <alignment horizontal="center" vertical="center"/>
    </xf>
    <xf numFmtId="49" fontId="0" fillId="2" borderId="5" xfId="0" applyNumberFormat="1" applyFont="1" applyFill="1" applyBorder="1" applyAlignment="1">
      <alignment horizontal="right" vertical="top"/>
    </xf>
    <xf numFmtId="0" fontId="3" fillId="2" borderId="3" xfId="0" applyFont="1" applyFill="1" applyBorder="1" applyAlignment="1">
      <alignment wrapText="1"/>
    </xf>
    <xf numFmtId="0" fontId="3" fillId="0" borderId="4" xfId="0" applyFont="1" applyBorder="1" applyAlignment="1">
      <alignment wrapText="1"/>
    </xf>
    <xf numFmtId="0" fontId="3" fillId="0" borderId="0" xfId="0" applyFont="1" applyFill="1" applyBorder="1" applyAlignment="1">
      <alignment horizontal="left" wrapText="1"/>
    </xf>
    <xf numFmtId="0" fontId="3" fillId="0" borderId="6" xfId="0" applyFont="1" applyFill="1" applyBorder="1" applyAlignment="1">
      <alignment horizontal="left" wrapText="1"/>
    </xf>
    <xf numFmtId="0" fontId="4" fillId="0" borderId="0" xfId="0" applyFont="1" applyAlignment="1">
      <alignment wrapText="1"/>
    </xf>
    <xf numFmtId="0" fontId="0" fillId="2" borderId="3" xfId="0" applyFont="1" applyFill="1" applyBorder="1" applyAlignment="1"/>
    <xf numFmtId="0" fontId="0" fillId="0" borderId="4" xfId="0" applyBorder="1" applyAlignment="1"/>
    <xf numFmtId="0" fontId="1" fillId="0" borderId="0" xfId="0" applyFont="1" applyBorder="1" applyAlignment="1">
      <alignment wrapText="1"/>
    </xf>
    <xf numFmtId="0" fontId="0" fillId="0" borderId="0" xfId="0" applyBorder="1" applyAlignment="1">
      <alignment wrapText="1"/>
    </xf>
    <xf numFmtId="0" fontId="3" fillId="0" borderId="0" xfId="0" applyFont="1" applyBorder="1" applyAlignment="1">
      <alignment wrapText="1"/>
    </xf>
    <xf numFmtId="0" fontId="3" fillId="0" borderId="6" xfId="0" applyFont="1" applyBorder="1" applyAlignment="1"/>
    <xf numFmtId="0" fontId="3" fillId="0" borderId="0" xfId="0" applyFont="1" applyFill="1" applyBorder="1" applyAlignment="1">
      <alignment wrapText="1"/>
    </xf>
    <xf numFmtId="164" fontId="1" fillId="4" borderId="11" xfId="0" applyNumberFormat="1" applyFont="1" applyFill="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164" fontId="1" fillId="4" borderId="12" xfId="0" applyNumberFormat="1" applyFont="1" applyFill="1" applyBorder="1" applyAlignment="1">
      <alignment horizontal="center" vertical="center"/>
    </xf>
    <xf numFmtId="164" fontId="1" fillId="4" borderId="13" xfId="0" applyNumberFormat="1" applyFont="1" applyFill="1" applyBorder="1" applyAlignment="1">
      <alignment horizontal="center" vertical="center"/>
    </xf>
    <xf numFmtId="0" fontId="0" fillId="0" borderId="12" xfId="0" applyFont="1" applyBorder="1" applyAlignment="1"/>
    <xf numFmtId="0" fontId="0" fillId="0" borderId="13" xfId="0" applyFont="1" applyBorder="1" applyAlignment="1"/>
    <xf numFmtId="0" fontId="0" fillId="0" borderId="8" xfId="0" applyFont="1" applyFill="1" applyBorder="1" applyAlignment="1">
      <alignment wrapText="1"/>
    </xf>
    <xf numFmtId="0" fontId="0" fillId="0" borderId="14" xfId="0" applyBorder="1" applyAlignment="1"/>
    <xf numFmtId="0" fontId="0" fillId="0" borderId="3" xfId="0" applyFont="1" applyFill="1" applyBorder="1" applyAlignment="1">
      <alignment wrapText="1"/>
    </xf>
    <xf numFmtId="0" fontId="0" fillId="0" borderId="0" xfId="0" applyFont="1" applyFill="1" applyBorder="1" applyAlignment="1"/>
    <xf numFmtId="0" fontId="0" fillId="0" borderId="6" xfId="0" applyBorder="1" applyAlignment="1"/>
    <xf numFmtId="0" fontId="0" fillId="0" borderId="3" xfId="0" applyFont="1" applyBorder="1" applyAlignment="1"/>
    <xf numFmtId="0" fontId="0" fillId="0" borderId="8" xfId="0" applyFont="1" applyBorder="1" applyAlignment="1"/>
    <xf numFmtId="0" fontId="1" fillId="0" borderId="3" xfId="0" applyFont="1" applyFill="1" applyBorder="1" applyAlignment="1"/>
    <xf numFmtId="0" fontId="1" fillId="0" borderId="0" xfId="0" applyFont="1" applyFill="1" applyBorder="1" applyAlignment="1">
      <alignment vertical="center"/>
    </xf>
    <xf numFmtId="0" fontId="0" fillId="0" borderId="6" xfId="0" applyBorder="1" applyAlignment="1">
      <alignment vertical="center"/>
    </xf>
    <xf numFmtId="0" fontId="4" fillId="0" borderId="0" xfId="0" applyFont="1" applyFill="1" applyBorder="1" applyAlignment="1">
      <alignment vertical="center" wrapText="1"/>
    </xf>
    <xf numFmtId="0" fontId="0" fillId="0" borderId="0" xfId="0" applyAlignment="1"/>
    <xf numFmtId="0" fontId="4" fillId="0" borderId="3" xfId="0" applyFont="1" applyFill="1" applyBorder="1" applyAlignment="1">
      <alignment vertical="center"/>
    </xf>
    <xf numFmtId="0" fontId="0" fillId="0" borderId="3" xfId="0" applyBorder="1" applyAlignment="1"/>
    <xf numFmtId="0" fontId="1" fillId="0" borderId="3" xfId="0" applyFont="1" applyFill="1" applyBorder="1" applyAlignment="1">
      <alignment vertical="center"/>
    </xf>
    <xf numFmtId="0" fontId="0" fillId="0" borderId="4" xfId="0" applyBorder="1" applyAlignment="1">
      <alignment vertical="center"/>
    </xf>
    <xf numFmtId="0" fontId="5" fillId="0" borderId="3" xfId="0" applyFont="1" applyBorder="1" applyAlignment="1">
      <alignment horizontal="center"/>
    </xf>
    <xf numFmtId="0" fontId="6" fillId="0" borderId="4" xfId="0" applyFont="1" applyBorder="1" applyAlignment="1"/>
    <xf numFmtId="0" fontId="1" fillId="0" borderId="0" xfId="0" applyFont="1" applyBorder="1" applyAlignment="1">
      <alignment horizontal="center" vertical="center" wrapText="1"/>
    </xf>
    <xf numFmtId="0" fontId="1" fillId="0" borderId="10" xfId="0" applyFont="1" applyBorder="1" applyAlignment="1">
      <alignment horizontal="center" vertical="center"/>
    </xf>
    <xf numFmtId="0" fontId="0" fillId="0" borderId="15" xfId="0" applyBorder="1" applyAlignment="1">
      <alignment horizontal="center" vertical="center"/>
    </xf>
    <xf numFmtId="0" fontId="0" fillId="2" borderId="3" xfId="0" applyFont="1" applyFill="1" applyBorder="1" applyAlignment="1">
      <alignment vertical="center" wrapText="1"/>
    </xf>
    <xf numFmtId="0" fontId="0" fillId="0" borderId="4" xfId="0" applyBorder="1" applyAlignment="1">
      <alignment vertical="center" wrapText="1"/>
    </xf>
    <xf numFmtId="0" fontId="0" fillId="2" borderId="3" xfId="0" applyFont="1" applyFill="1" applyBorder="1" applyAlignment="1">
      <alignment wrapText="1"/>
    </xf>
    <xf numFmtId="0" fontId="0" fillId="2" borderId="4" xfId="0" applyFont="1" applyFill="1" applyBorder="1" applyAlignment="1">
      <alignment wrapText="1"/>
    </xf>
    <xf numFmtId="0" fontId="3" fillId="2" borderId="3" xfId="0" applyFont="1" applyFill="1" applyBorder="1" applyAlignment="1">
      <alignment horizontal="justify" wrapText="1"/>
    </xf>
    <xf numFmtId="0" fontId="0" fillId="2" borderId="4" xfId="0" applyFill="1" applyBorder="1" applyAlignment="1"/>
    <xf numFmtId="0" fontId="0" fillId="0" borderId="6" xfId="0" applyBorder="1" applyAlignment="1">
      <alignment wrapText="1"/>
    </xf>
    <xf numFmtId="49" fontId="9" fillId="0" borderId="0" xfId="0" applyNumberFormat="1" applyFont="1" applyAlignment="1">
      <alignment horizontal="left" vertical="top" wrapText="1"/>
    </xf>
    <xf numFmtId="0" fontId="3" fillId="0" borderId="4" xfId="0" applyFont="1" applyBorder="1" applyAlignment="1"/>
    <xf numFmtId="0" fontId="3" fillId="0" borderId="3" xfId="0" applyFont="1" applyBorder="1" applyAlignment="1">
      <alignment wrapText="1"/>
    </xf>
    <xf numFmtId="0" fontId="3" fillId="0" borderId="6" xfId="0" applyFont="1" applyFill="1" applyBorder="1" applyAlignment="1"/>
    <xf numFmtId="0" fontId="3" fillId="0" borderId="6" xfId="0" applyFont="1" applyFill="1" applyBorder="1" applyAlignment="1">
      <alignment wrapText="1"/>
    </xf>
    <xf numFmtId="0" fontId="0" fillId="7" borderId="3" xfId="0" applyFont="1" applyFill="1" applyBorder="1" applyAlignment="1">
      <alignment horizontal="left"/>
    </xf>
    <xf numFmtId="0" fontId="0" fillId="7" borderId="4" xfId="0" applyFont="1" applyFill="1" applyBorder="1" applyAlignment="1">
      <alignment horizontal="left"/>
    </xf>
    <xf numFmtId="0" fontId="0" fillId="7" borderId="0" xfId="0" applyFont="1" applyFill="1" applyBorder="1" applyAlignment="1">
      <alignment horizontal="left"/>
    </xf>
    <xf numFmtId="0" fontId="0" fillId="7" borderId="6" xfId="0" applyFont="1" applyFill="1" applyBorder="1" applyAlignment="1">
      <alignment horizontal="left"/>
    </xf>
    <xf numFmtId="0" fontId="0" fillId="0" borderId="4" xfId="0" applyBorder="1" applyAlignment="1">
      <alignment wrapText="1"/>
    </xf>
    <xf numFmtId="0" fontId="0" fillId="2" borderId="3" xfId="0" applyFont="1" applyFill="1" applyBorder="1" applyAlignment="1">
      <alignment horizontal="left"/>
    </xf>
    <xf numFmtId="0" fontId="0" fillId="2" borderId="4" xfId="0" applyFont="1" applyFill="1" applyBorder="1" applyAlignment="1">
      <alignment horizontal="left"/>
    </xf>
    <xf numFmtId="0" fontId="0" fillId="2" borderId="4" xfId="0" applyFont="1" applyFill="1" applyBorder="1" applyAlignment="1"/>
    <xf numFmtId="0" fontId="1" fillId="0" borderId="6" xfId="0" applyFont="1" applyFill="1" applyBorder="1" applyAlignment="1" applyProtection="1">
      <alignment wrapText="1"/>
      <protection locked="0"/>
    </xf>
    <xf numFmtId="0" fontId="0" fillId="0" borderId="6" xfId="0" applyFont="1" applyFill="1" applyBorder="1" applyAlignment="1" applyProtection="1">
      <protection locked="0"/>
    </xf>
    <xf numFmtId="0" fontId="1" fillId="0" borderId="12" xfId="0" applyFont="1" applyBorder="1" applyProtection="1">
      <protection locked="0"/>
    </xf>
    <xf numFmtId="0" fontId="3" fillId="0" borderId="6" xfId="0" applyFont="1" applyFill="1" applyBorder="1" applyAlignment="1" applyProtection="1">
      <protection locked="0"/>
    </xf>
    <xf numFmtId="164" fontId="0" fillId="0" borderId="6" xfId="0" applyNumberFormat="1" applyFont="1" applyFill="1" applyBorder="1" applyAlignment="1" applyProtection="1">
      <alignment horizontal="center" vertical="center"/>
      <protection locked="0"/>
    </xf>
    <xf numFmtId="164" fontId="3" fillId="0" borderId="6" xfId="0" applyNumberFormat="1" applyFont="1" applyFill="1" applyBorder="1" applyAlignment="1" applyProtection="1">
      <alignment horizontal="center" vertical="center"/>
      <protection locked="0"/>
    </xf>
  </cellXfs>
  <cellStyles count="1">
    <cellStyle name="Navadno" xfId="0" builtinId="0"/>
  </cellStyles>
  <dxfs count="0"/>
  <tableStyles count="0" defaultTableStyle="TableStyleMedium2" defaultPivotStyle="PivotStyleLight16"/>
  <colors>
    <mruColors>
      <color rgb="FFFFE285"/>
      <color rgb="FFB3FB99"/>
      <color rgb="FF7CF0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6"/>
  <sheetViews>
    <sheetView tabSelected="1" zoomScale="85" zoomScaleNormal="85" workbookViewId="0">
      <selection activeCell="A181" sqref="A181"/>
    </sheetView>
  </sheetViews>
  <sheetFormatPr defaultRowHeight="15" x14ac:dyDescent="0.25"/>
  <cols>
    <col min="1" max="1" width="4" style="18" customWidth="1"/>
    <col min="2" max="2" width="45" style="23" customWidth="1"/>
    <col min="3" max="3" width="72.5703125" style="21" customWidth="1"/>
    <col min="4" max="4" width="22.85546875" style="19" customWidth="1"/>
  </cols>
  <sheetData>
    <row r="1" spans="1:4" ht="18.75" x14ac:dyDescent="0.3">
      <c r="A1" s="5"/>
      <c r="B1" s="99" t="s">
        <v>31</v>
      </c>
      <c r="C1" s="100"/>
      <c r="D1" s="6"/>
    </row>
    <row r="2" spans="1:4" ht="45" customHeight="1" x14ac:dyDescent="0.25">
      <c r="A2" s="7"/>
      <c r="B2" s="101" t="s">
        <v>58</v>
      </c>
      <c r="C2" s="87"/>
      <c r="D2" s="8"/>
    </row>
    <row r="3" spans="1:4" x14ac:dyDescent="0.25">
      <c r="A3" s="7"/>
      <c r="B3" s="15"/>
      <c r="C3" s="24"/>
      <c r="D3" s="8"/>
    </row>
    <row r="4" spans="1:4" x14ac:dyDescent="0.25">
      <c r="A4" s="7"/>
      <c r="B4" s="30" t="s">
        <v>0</v>
      </c>
      <c r="C4" s="124"/>
      <c r="D4" s="126" t="s">
        <v>2</v>
      </c>
    </row>
    <row r="5" spans="1:4" x14ac:dyDescent="0.25">
      <c r="A5" s="7"/>
      <c r="B5" s="29"/>
      <c r="C5" s="24"/>
      <c r="D5" s="8"/>
    </row>
    <row r="6" spans="1:4" x14ac:dyDescent="0.25">
      <c r="A6" s="7"/>
      <c r="B6" s="30" t="s">
        <v>1</v>
      </c>
      <c r="C6" s="125"/>
      <c r="D6" s="8"/>
    </row>
    <row r="7" spans="1:4" x14ac:dyDescent="0.25">
      <c r="A7" s="7"/>
      <c r="B7" s="15"/>
      <c r="C7" s="24"/>
      <c r="D7" s="8"/>
    </row>
    <row r="8" spans="1:4" x14ac:dyDescent="0.25">
      <c r="A8" s="7"/>
      <c r="B8" s="30" t="s">
        <v>35</v>
      </c>
      <c r="C8" s="125"/>
      <c r="D8" s="8"/>
    </row>
    <row r="9" spans="1:4" ht="15.75" thickBot="1" x14ac:dyDescent="0.3">
      <c r="A9" s="9"/>
      <c r="C9" s="25"/>
      <c r="D9" s="10"/>
    </row>
    <row r="10" spans="1:4" ht="30" customHeight="1" thickBot="1" x14ac:dyDescent="0.3">
      <c r="A10" s="11"/>
      <c r="B10" s="102" t="s">
        <v>3</v>
      </c>
      <c r="C10" s="103"/>
      <c r="D10" s="12" t="s">
        <v>4</v>
      </c>
    </row>
    <row r="11" spans="1:4" ht="15.6" customHeight="1" x14ac:dyDescent="0.25">
      <c r="A11" s="13" t="s">
        <v>5</v>
      </c>
      <c r="B11" s="64" t="s">
        <v>62</v>
      </c>
      <c r="C11" s="112"/>
      <c r="D11" s="44">
        <f>SUM(D13,D32)</f>
        <v>0</v>
      </c>
    </row>
    <row r="12" spans="1:4" s="42" customFormat="1" ht="14.45" customHeight="1" x14ac:dyDescent="0.25">
      <c r="A12" s="37"/>
      <c r="B12" s="39"/>
      <c r="C12" s="41"/>
      <c r="D12" s="38"/>
    </row>
    <row r="13" spans="1:4" x14ac:dyDescent="0.25">
      <c r="A13" s="7" t="s">
        <v>12</v>
      </c>
      <c r="B13" s="71" t="s">
        <v>53</v>
      </c>
      <c r="C13" s="72"/>
      <c r="D13" s="45">
        <v>0</v>
      </c>
    </row>
    <row r="14" spans="1:4" ht="15" customHeight="1" x14ac:dyDescent="0.25">
      <c r="A14" s="7"/>
      <c r="B14" s="28"/>
      <c r="C14" s="26"/>
      <c r="D14" s="14"/>
    </row>
    <row r="15" spans="1:4" ht="15" customHeight="1" x14ac:dyDescent="0.25">
      <c r="A15" s="37"/>
      <c r="B15" s="86" t="s">
        <v>40</v>
      </c>
      <c r="C15" s="87"/>
      <c r="D15" s="38"/>
    </row>
    <row r="16" spans="1:4" ht="26.45" customHeight="1" x14ac:dyDescent="0.25">
      <c r="A16" s="37"/>
      <c r="B16" s="75" t="s">
        <v>81</v>
      </c>
      <c r="C16" s="114"/>
      <c r="D16" s="36"/>
    </row>
    <row r="17" spans="1:4" ht="16.899999999999999" customHeight="1" x14ac:dyDescent="0.25">
      <c r="A17" s="37"/>
      <c r="B17" s="73" t="s">
        <v>38</v>
      </c>
      <c r="C17" s="74"/>
      <c r="D17" s="38"/>
    </row>
    <row r="18" spans="1:4" ht="45" customHeight="1" x14ac:dyDescent="0.25">
      <c r="A18" s="37"/>
      <c r="B18" s="73" t="s">
        <v>59</v>
      </c>
      <c r="C18" s="74"/>
      <c r="D18" s="38"/>
    </row>
    <row r="19" spans="1:4" x14ac:dyDescent="0.25">
      <c r="A19" s="37"/>
      <c r="B19" s="73" t="s">
        <v>41</v>
      </c>
      <c r="C19" s="74"/>
      <c r="D19" s="38"/>
    </row>
    <row r="20" spans="1:4" ht="14.45" customHeight="1" x14ac:dyDescent="0.25">
      <c r="A20" s="37"/>
      <c r="B20" s="75" t="s">
        <v>39</v>
      </c>
      <c r="C20" s="74"/>
      <c r="D20" s="38"/>
    </row>
    <row r="21" spans="1:4" ht="14.45" customHeight="1" x14ac:dyDescent="0.25">
      <c r="A21" s="37"/>
      <c r="B21" s="75" t="s">
        <v>37</v>
      </c>
      <c r="C21" s="74"/>
      <c r="D21" s="38"/>
    </row>
    <row r="22" spans="1:4" x14ac:dyDescent="0.25">
      <c r="A22" s="37"/>
      <c r="B22" s="75" t="s">
        <v>57</v>
      </c>
      <c r="C22" s="115"/>
      <c r="D22" s="38"/>
    </row>
    <row r="23" spans="1:4" x14ac:dyDescent="0.25">
      <c r="A23" s="37"/>
      <c r="B23" s="75" t="s">
        <v>60</v>
      </c>
      <c r="C23" s="115"/>
      <c r="D23" s="38"/>
    </row>
    <row r="24" spans="1:4" ht="29.45" customHeight="1" x14ac:dyDescent="0.25">
      <c r="A24" s="37"/>
      <c r="B24" s="75" t="s">
        <v>61</v>
      </c>
      <c r="C24" s="115"/>
      <c r="D24" s="38"/>
    </row>
    <row r="25" spans="1:4" x14ac:dyDescent="0.25">
      <c r="A25" s="37"/>
      <c r="B25" s="75" t="s">
        <v>43</v>
      </c>
      <c r="C25" s="110"/>
      <c r="D25" s="38"/>
    </row>
    <row r="26" spans="1:4" ht="27" customHeight="1" x14ac:dyDescent="0.25">
      <c r="A26" s="37"/>
      <c r="B26" s="66" t="s">
        <v>87</v>
      </c>
      <c r="C26" s="67"/>
      <c r="D26" s="38"/>
    </row>
    <row r="27" spans="1:4" x14ac:dyDescent="0.25">
      <c r="A27" s="37"/>
      <c r="B27" s="75" t="s">
        <v>42</v>
      </c>
      <c r="C27" s="115"/>
      <c r="D27" s="38"/>
    </row>
    <row r="28" spans="1:4" x14ac:dyDescent="0.25">
      <c r="A28" s="37"/>
      <c r="B28" s="75" t="s">
        <v>14</v>
      </c>
      <c r="C28" s="115"/>
      <c r="D28" s="38"/>
    </row>
    <row r="29" spans="1:4" x14ac:dyDescent="0.25">
      <c r="A29" s="37"/>
      <c r="B29" s="39"/>
      <c r="C29" s="41"/>
      <c r="D29" s="38"/>
    </row>
    <row r="30" spans="1:4" x14ac:dyDescent="0.25">
      <c r="A30" s="37"/>
      <c r="B30" s="29" t="s">
        <v>32</v>
      </c>
      <c r="C30" s="127"/>
      <c r="D30" s="38"/>
    </row>
    <row r="31" spans="1:4" x14ac:dyDescent="0.25">
      <c r="A31" s="37"/>
      <c r="B31" s="39"/>
      <c r="C31" s="41"/>
      <c r="D31" s="38"/>
    </row>
    <row r="32" spans="1:4" ht="28.9" customHeight="1" x14ac:dyDescent="0.25">
      <c r="A32" s="7" t="s">
        <v>13</v>
      </c>
      <c r="B32" s="71" t="s">
        <v>88</v>
      </c>
      <c r="C32" s="72"/>
      <c r="D32" s="45">
        <v>0</v>
      </c>
    </row>
    <row r="33" spans="1:4" x14ac:dyDescent="0.25">
      <c r="A33" s="37"/>
      <c r="B33" s="39"/>
      <c r="C33" s="41"/>
      <c r="D33" s="38"/>
    </row>
    <row r="34" spans="1:4" x14ac:dyDescent="0.25">
      <c r="A34" s="7"/>
      <c r="B34" s="28" t="s">
        <v>36</v>
      </c>
      <c r="C34" s="128"/>
      <c r="D34" s="14"/>
    </row>
    <row r="35" spans="1:4" x14ac:dyDescent="0.25">
      <c r="A35" s="7"/>
      <c r="B35" s="28" t="s">
        <v>32</v>
      </c>
      <c r="C35" s="128"/>
      <c r="D35" s="14"/>
    </row>
    <row r="36" spans="1:4" ht="15" customHeight="1" thickBot="1" x14ac:dyDescent="0.3">
      <c r="A36" s="9"/>
      <c r="B36" s="40"/>
      <c r="C36" s="27"/>
      <c r="D36" s="16"/>
    </row>
    <row r="37" spans="1:4" ht="15" customHeight="1" x14ac:dyDescent="0.25">
      <c r="A37" s="13" t="s">
        <v>6</v>
      </c>
      <c r="B37" s="69" t="s">
        <v>54</v>
      </c>
      <c r="C37" s="70"/>
      <c r="D37" s="43">
        <v>0</v>
      </c>
    </row>
    <row r="38" spans="1:4" ht="15" customHeight="1" x14ac:dyDescent="0.25">
      <c r="A38" s="7"/>
      <c r="C38" s="26"/>
      <c r="D38" s="14"/>
    </row>
    <row r="39" spans="1:4" ht="15" customHeight="1" x14ac:dyDescent="0.25">
      <c r="A39" s="7"/>
      <c r="B39" s="28" t="s">
        <v>36</v>
      </c>
      <c r="C39" s="128"/>
      <c r="D39" s="14"/>
    </row>
    <row r="40" spans="1:4" ht="15" customHeight="1" x14ac:dyDescent="0.25">
      <c r="A40" s="7"/>
      <c r="B40" s="29" t="s">
        <v>32</v>
      </c>
      <c r="C40" s="128"/>
      <c r="D40" s="14"/>
    </row>
    <row r="41" spans="1:4" ht="15" customHeight="1" thickBot="1" x14ac:dyDescent="0.3">
      <c r="A41" s="9"/>
      <c r="B41" s="40"/>
      <c r="C41" s="27"/>
      <c r="D41" s="16"/>
    </row>
    <row r="42" spans="1:4" x14ac:dyDescent="0.25">
      <c r="A42" s="13" t="s">
        <v>7</v>
      </c>
      <c r="B42" s="69" t="s">
        <v>8</v>
      </c>
      <c r="C42" s="70"/>
      <c r="D42" s="43">
        <v>0</v>
      </c>
    </row>
    <row r="43" spans="1:4" x14ac:dyDescent="0.25">
      <c r="A43" s="7"/>
      <c r="C43" s="26"/>
      <c r="D43" s="14"/>
    </row>
    <row r="44" spans="1:4" x14ac:dyDescent="0.25">
      <c r="A44" s="7"/>
      <c r="B44" s="28" t="s">
        <v>36</v>
      </c>
      <c r="C44" s="128"/>
      <c r="D44" s="14"/>
    </row>
    <row r="45" spans="1:4" x14ac:dyDescent="0.25">
      <c r="A45" s="7"/>
      <c r="B45" s="29" t="s">
        <v>32</v>
      </c>
      <c r="C45" s="128"/>
      <c r="D45" s="14"/>
    </row>
    <row r="46" spans="1:4" ht="15.75" thickBot="1" x14ac:dyDescent="0.3">
      <c r="A46" s="9"/>
      <c r="B46" s="22"/>
      <c r="C46" s="27"/>
      <c r="D46" s="16"/>
    </row>
    <row r="47" spans="1:4" x14ac:dyDescent="0.25">
      <c r="A47" s="63" t="s">
        <v>77</v>
      </c>
      <c r="B47" s="121" t="s">
        <v>78</v>
      </c>
      <c r="C47" s="122"/>
      <c r="D47" s="43">
        <v>0</v>
      </c>
    </row>
    <row r="48" spans="1:4" x14ac:dyDescent="0.25">
      <c r="A48" s="7"/>
      <c r="C48" s="26"/>
      <c r="D48" s="14"/>
    </row>
    <row r="49" spans="1:4" x14ac:dyDescent="0.25">
      <c r="A49" s="7"/>
      <c r="B49" s="28" t="s">
        <v>36</v>
      </c>
      <c r="C49" s="128"/>
      <c r="D49" s="14"/>
    </row>
    <row r="50" spans="1:4" x14ac:dyDescent="0.25">
      <c r="A50" s="7"/>
      <c r="B50" s="29" t="s">
        <v>32</v>
      </c>
      <c r="C50" s="128"/>
      <c r="D50" s="14"/>
    </row>
    <row r="51" spans="1:4" ht="15.75" thickBot="1" x14ac:dyDescent="0.3">
      <c r="A51" s="7"/>
      <c r="C51" s="26"/>
      <c r="D51" s="14"/>
    </row>
    <row r="52" spans="1:4" x14ac:dyDescent="0.25">
      <c r="A52" s="13" t="s">
        <v>10</v>
      </c>
      <c r="B52" s="69" t="s">
        <v>9</v>
      </c>
      <c r="C52" s="70"/>
      <c r="D52" s="43">
        <v>0</v>
      </c>
    </row>
    <row r="53" spans="1:4" x14ac:dyDescent="0.25">
      <c r="A53" s="7"/>
      <c r="C53" s="26"/>
      <c r="D53" s="14"/>
    </row>
    <row r="54" spans="1:4" x14ac:dyDescent="0.25">
      <c r="A54" s="7"/>
      <c r="B54" s="28" t="s">
        <v>36</v>
      </c>
      <c r="C54" s="128"/>
      <c r="D54" s="14"/>
    </row>
    <row r="55" spans="1:4" x14ac:dyDescent="0.25">
      <c r="A55" s="7"/>
      <c r="B55" s="29" t="s">
        <v>32</v>
      </c>
      <c r="C55" s="128"/>
      <c r="D55" s="14"/>
    </row>
    <row r="56" spans="1:4" ht="15.75" thickBot="1" x14ac:dyDescent="0.3">
      <c r="A56" s="9"/>
      <c r="B56" s="22"/>
      <c r="C56" s="27"/>
      <c r="D56" s="16"/>
    </row>
    <row r="57" spans="1:4" ht="28.9" customHeight="1" x14ac:dyDescent="0.25">
      <c r="A57" s="13" t="s">
        <v>11</v>
      </c>
      <c r="B57" s="64" t="s">
        <v>44</v>
      </c>
      <c r="C57" s="113"/>
      <c r="D57" s="44">
        <f>SUM(D59,D63)</f>
        <v>0</v>
      </c>
    </row>
    <row r="58" spans="1:4" x14ac:dyDescent="0.25">
      <c r="A58" s="7"/>
      <c r="C58" s="26"/>
      <c r="D58" s="14"/>
    </row>
    <row r="59" spans="1:4" x14ac:dyDescent="0.25">
      <c r="A59" s="7" t="s">
        <v>12</v>
      </c>
      <c r="B59" s="71" t="s">
        <v>63</v>
      </c>
      <c r="C59" s="72"/>
      <c r="D59" s="45">
        <v>0</v>
      </c>
    </row>
    <row r="60" spans="1:4" x14ac:dyDescent="0.25">
      <c r="A60" s="7"/>
      <c r="B60" s="28" t="s">
        <v>36</v>
      </c>
      <c r="C60" s="128"/>
      <c r="D60" s="14"/>
    </row>
    <row r="61" spans="1:4" x14ac:dyDescent="0.25">
      <c r="A61" s="7"/>
      <c r="B61" s="29" t="s">
        <v>32</v>
      </c>
      <c r="C61" s="128"/>
      <c r="D61" s="14"/>
    </row>
    <row r="62" spans="1:4" x14ac:dyDescent="0.25">
      <c r="A62" s="7"/>
      <c r="C62" s="26"/>
      <c r="D62" s="14"/>
    </row>
    <row r="63" spans="1:4" ht="16.899999999999999" customHeight="1" x14ac:dyDescent="0.25">
      <c r="A63" s="7" t="s">
        <v>13</v>
      </c>
      <c r="B63" s="71" t="s">
        <v>45</v>
      </c>
      <c r="C63" s="72"/>
      <c r="D63" s="45">
        <v>0</v>
      </c>
    </row>
    <row r="64" spans="1:4" x14ac:dyDescent="0.25">
      <c r="A64" s="7"/>
      <c r="B64" s="28" t="s">
        <v>36</v>
      </c>
      <c r="C64" s="128"/>
      <c r="D64" s="14"/>
    </row>
    <row r="65" spans="1:4" x14ac:dyDescent="0.25">
      <c r="A65" s="7"/>
      <c r="B65" s="29" t="s">
        <v>32</v>
      </c>
      <c r="C65" s="128"/>
      <c r="D65" s="14"/>
    </row>
    <row r="66" spans="1:4" ht="15.75" thickBot="1" x14ac:dyDescent="0.3">
      <c r="A66" s="7"/>
      <c r="C66" s="26"/>
      <c r="D66" s="14"/>
    </row>
    <row r="67" spans="1:4" ht="30" customHeight="1" x14ac:dyDescent="0.25">
      <c r="A67" s="13" t="s">
        <v>89</v>
      </c>
      <c r="B67" s="108" t="s">
        <v>79</v>
      </c>
      <c r="C67" s="70"/>
      <c r="D67" s="43">
        <v>0</v>
      </c>
    </row>
    <row r="68" spans="1:4" x14ac:dyDescent="0.25">
      <c r="A68" s="7"/>
      <c r="C68" s="26"/>
      <c r="D68" s="14"/>
    </row>
    <row r="69" spans="1:4" x14ac:dyDescent="0.25">
      <c r="A69" s="7"/>
      <c r="B69" s="28" t="s">
        <v>36</v>
      </c>
      <c r="C69" s="128"/>
      <c r="D69" s="14"/>
    </row>
    <row r="70" spans="1:4" x14ac:dyDescent="0.25">
      <c r="A70" s="7"/>
      <c r="B70" s="29" t="s">
        <v>32</v>
      </c>
      <c r="C70" s="128"/>
      <c r="D70" s="14"/>
    </row>
    <row r="71" spans="1:4" ht="15.75" thickBot="1" x14ac:dyDescent="0.3">
      <c r="A71" s="9"/>
      <c r="B71" s="22"/>
      <c r="C71" s="27"/>
      <c r="D71" s="16"/>
    </row>
    <row r="72" spans="1:4" x14ac:dyDescent="0.25">
      <c r="A72" s="51" t="s">
        <v>90</v>
      </c>
      <c r="B72" s="108" t="s">
        <v>75</v>
      </c>
      <c r="C72" s="112"/>
      <c r="D72" s="43">
        <v>0</v>
      </c>
    </row>
    <row r="73" spans="1:4" x14ac:dyDescent="0.25">
      <c r="A73" s="52"/>
      <c r="B73" s="48"/>
      <c r="C73" s="49"/>
      <c r="D73" s="61"/>
    </row>
    <row r="74" spans="1:4" x14ac:dyDescent="0.25">
      <c r="A74" s="52"/>
      <c r="B74" s="53" t="s">
        <v>36</v>
      </c>
      <c r="C74" s="129"/>
      <c r="D74" s="61"/>
    </row>
    <row r="75" spans="1:4" x14ac:dyDescent="0.25">
      <c r="A75" s="52"/>
      <c r="B75" s="50" t="s">
        <v>32</v>
      </c>
      <c r="C75" s="129"/>
      <c r="D75" s="61"/>
    </row>
    <row r="76" spans="1:4" ht="15.75" thickBot="1" x14ac:dyDescent="0.3">
      <c r="A76" s="54"/>
      <c r="B76" s="55"/>
      <c r="C76" s="56"/>
      <c r="D76" s="62"/>
    </row>
    <row r="77" spans="1:4" ht="28.9" customHeight="1" x14ac:dyDescent="0.25">
      <c r="A77" s="13" t="s">
        <v>15</v>
      </c>
      <c r="B77" s="106" t="s">
        <v>46</v>
      </c>
      <c r="C77" s="70"/>
      <c r="D77" s="43">
        <v>0</v>
      </c>
    </row>
    <row r="78" spans="1:4" x14ac:dyDescent="0.25">
      <c r="A78" s="7"/>
      <c r="C78" s="26"/>
      <c r="D78" s="14"/>
    </row>
    <row r="79" spans="1:4" x14ac:dyDescent="0.25">
      <c r="A79" s="7"/>
      <c r="B79" s="28" t="s">
        <v>36</v>
      </c>
      <c r="C79" s="128"/>
      <c r="D79" s="14"/>
    </row>
    <row r="80" spans="1:4" x14ac:dyDescent="0.25">
      <c r="A80" s="7"/>
      <c r="B80" s="29" t="s">
        <v>32</v>
      </c>
      <c r="C80" s="128"/>
      <c r="D80" s="14"/>
    </row>
    <row r="81" spans="1:4" ht="15.75" thickBot="1" x14ac:dyDescent="0.3">
      <c r="A81" s="9"/>
      <c r="B81" s="22"/>
      <c r="C81" s="27"/>
      <c r="D81" s="16"/>
    </row>
    <row r="82" spans="1:4" ht="14.45" customHeight="1" x14ac:dyDescent="0.25">
      <c r="A82" s="58" t="s">
        <v>91</v>
      </c>
      <c r="B82" s="64" t="s">
        <v>47</v>
      </c>
      <c r="C82" s="65"/>
      <c r="D82" s="43">
        <v>0</v>
      </c>
    </row>
    <row r="83" spans="1:4" ht="15" customHeight="1" x14ac:dyDescent="0.25">
      <c r="A83" s="52"/>
      <c r="B83" s="48"/>
      <c r="C83" s="49"/>
      <c r="D83" s="14"/>
    </row>
    <row r="84" spans="1:4" x14ac:dyDescent="0.25">
      <c r="A84" s="52"/>
      <c r="B84" s="53" t="s">
        <v>36</v>
      </c>
      <c r="C84" s="129"/>
      <c r="D84" s="14"/>
    </row>
    <row r="85" spans="1:4" x14ac:dyDescent="0.25">
      <c r="A85" s="52"/>
      <c r="B85" s="50" t="s">
        <v>32</v>
      </c>
      <c r="C85" s="129"/>
      <c r="D85" s="14"/>
    </row>
    <row r="86" spans="1:4" ht="15.6" customHeight="1" thickBot="1" x14ac:dyDescent="0.3">
      <c r="A86" s="32"/>
      <c r="B86" s="33"/>
      <c r="C86" s="34"/>
      <c r="D86" s="16"/>
    </row>
    <row r="87" spans="1:4" ht="15" customHeight="1" x14ac:dyDescent="0.25">
      <c r="A87" s="13" t="s">
        <v>92</v>
      </c>
      <c r="B87" s="69" t="s">
        <v>84</v>
      </c>
      <c r="C87" s="123"/>
      <c r="D87" s="43">
        <v>0</v>
      </c>
    </row>
    <row r="88" spans="1:4" ht="15.6" customHeight="1" x14ac:dyDescent="0.25">
      <c r="A88" s="7"/>
      <c r="C88" s="26"/>
      <c r="D88" s="14"/>
    </row>
    <row r="89" spans="1:4" ht="15.6" customHeight="1" x14ac:dyDescent="0.25">
      <c r="A89" s="7"/>
      <c r="B89" s="28" t="s">
        <v>36</v>
      </c>
      <c r="C89" s="128"/>
      <c r="D89" s="14"/>
    </row>
    <row r="90" spans="1:4" ht="15.6" customHeight="1" x14ac:dyDescent="0.25">
      <c r="A90" s="7"/>
      <c r="B90" s="29" t="s">
        <v>32</v>
      </c>
      <c r="C90" s="128"/>
      <c r="D90" s="14"/>
    </row>
    <row r="91" spans="1:4" ht="15.6" customHeight="1" thickBot="1" x14ac:dyDescent="0.3">
      <c r="A91" s="9"/>
      <c r="B91" s="59"/>
      <c r="C91" s="27"/>
      <c r="D91" s="16"/>
    </row>
    <row r="92" spans="1:4" ht="28.9" customHeight="1" x14ac:dyDescent="0.25">
      <c r="A92" s="13" t="s">
        <v>93</v>
      </c>
      <c r="B92" s="106" t="s">
        <v>64</v>
      </c>
      <c r="C92" s="70"/>
      <c r="D92" s="43">
        <v>0</v>
      </c>
    </row>
    <row r="93" spans="1:4" x14ac:dyDescent="0.25">
      <c r="A93" s="7"/>
      <c r="C93" s="26"/>
      <c r="D93" s="14"/>
    </row>
    <row r="94" spans="1:4" x14ac:dyDescent="0.25">
      <c r="A94" s="7"/>
      <c r="B94" s="28" t="s">
        <v>36</v>
      </c>
      <c r="C94" s="128"/>
      <c r="D94" s="14"/>
    </row>
    <row r="95" spans="1:4" x14ac:dyDescent="0.25">
      <c r="A95" s="7"/>
      <c r="B95" s="29" t="s">
        <v>32</v>
      </c>
      <c r="C95" s="128"/>
      <c r="D95" s="14"/>
    </row>
    <row r="96" spans="1:4" ht="15.75" thickBot="1" x14ac:dyDescent="0.3">
      <c r="A96" s="9"/>
      <c r="B96" s="22"/>
      <c r="C96" s="27"/>
      <c r="D96" s="16"/>
    </row>
    <row r="97" spans="1:4" s="20" customFormat="1" ht="14.45" customHeight="1" x14ac:dyDescent="0.25">
      <c r="A97" s="13" t="s">
        <v>94</v>
      </c>
      <c r="B97" s="106" t="s">
        <v>55</v>
      </c>
      <c r="C97" s="70"/>
      <c r="D97" s="43">
        <v>0</v>
      </c>
    </row>
    <row r="98" spans="1:4" ht="15" customHeight="1" x14ac:dyDescent="0.25">
      <c r="A98" s="7"/>
      <c r="C98" s="26"/>
      <c r="D98" s="14"/>
    </row>
    <row r="99" spans="1:4" x14ac:dyDescent="0.25">
      <c r="A99" s="7"/>
      <c r="B99" s="28" t="s">
        <v>36</v>
      </c>
      <c r="C99" s="128"/>
      <c r="D99" s="14"/>
    </row>
    <row r="100" spans="1:4" x14ac:dyDescent="0.25">
      <c r="A100" s="7"/>
      <c r="B100" s="29" t="s">
        <v>32</v>
      </c>
      <c r="C100" s="128"/>
      <c r="D100" s="14"/>
    </row>
    <row r="101" spans="1:4" ht="15.75" thickBot="1" x14ac:dyDescent="0.3">
      <c r="A101" s="9"/>
      <c r="B101" s="22"/>
      <c r="C101" s="27"/>
      <c r="D101" s="16"/>
    </row>
    <row r="102" spans="1:4" ht="14.45" customHeight="1" x14ac:dyDescent="0.25">
      <c r="A102" s="13" t="s">
        <v>95</v>
      </c>
      <c r="B102" s="106" t="s">
        <v>65</v>
      </c>
      <c r="C102" s="70"/>
      <c r="D102" s="43">
        <v>0</v>
      </c>
    </row>
    <row r="103" spans="1:4" x14ac:dyDescent="0.25">
      <c r="A103" s="7"/>
      <c r="C103" s="26"/>
      <c r="D103" s="14"/>
    </row>
    <row r="104" spans="1:4" x14ac:dyDescent="0.25">
      <c r="A104" s="7"/>
      <c r="B104" s="28" t="s">
        <v>36</v>
      </c>
      <c r="C104" s="128"/>
      <c r="D104" s="14"/>
    </row>
    <row r="105" spans="1:4" x14ac:dyDescent="0.25">
      <c r="A105" s="7"/>
      <c r="B105" s="29" t="s">
        <v>32</v>
      </c>
      <c r="C105" s="128"/>
      <c r="D105" s="14"/>
    </row>
    <row r="106" spans="1:4" ht="15.75" thickBot="1" x14ac:dyDescent="0.3">
      <c r="A106" s="9"/>
      <c r="B106" s="22"/>
      <c r="C106" s="27"/>
      <c r="D106" s="16"/>
    </row>
    <row r="107" spans="1:4" ht="15.6" customHeight="1" x14ac:dyDescent="0.25">
      <c r="A107" s="13" t="s">
        <v>96</v>
      </c>
      <c r="B107" s="104" t="s">
        <v>66</v>
      </c>
      <c r="C107" s="105"/>
      <c r="D107" s="43">
        <v>0</v>
      </c>
    </row>
    <row r="108" spans="1:4" x14ac:dyDescent="0.25">
      <c r="A108" s="7"/>
      <c r="C108" s="26"/>
      <c r="D108" s="14"/>
    </row>
    <row r="109" spans="1:4" x14ac:dyDescent="0.25">
      <c r="A109" s="7"/>
      <c r="B109" s="28" t="s">
        <v>36</v>
      </c>
      <c r="C109" s="128"/>
      <c r="D109" s="14"/>
    </row>
    <row r="110" spans="1:4" x14ac:dyDescent="0.25">
      <c r="A110" s="7"/>
      <c r="B110" s="29" t="s">
        <v>32</v>
      </c>
      <c r="C110" s="128"/>
      <c r="D110" s="14"/>
    </row>
    <row r="111" spans="1:4" ht="15.75" thickBot="1" x14ac:dyDescent="0.3">
      <c r="A111" s="9"/>
      <c r="B111" s="35"/>
      <c r="C111" s="27"/>
      <c r="D111" s="16"/>
    </row>
    <row r="112" spans="1:4" x14ac:dyDescent="0.25">
      <c r="A112" s="13" t="s">
        <v>25</v>
      </c>
      <c r="B112" s="69" t="s">
        <v>82</v>
      </c>
      <c r="C112" s="109"/>
      <c r="D112" s="43">
        <v>0</v>
      </c>
    </row>
    <row r="113" spans="1:4" x14ac:dyDescent="0.25">
      <c r="A113" s="7"/>
      <c r="C113" s="26"/>
      <c r="D113" s="14"/>
    </row>
    <row r="114" spans="1:4" x14ac:dyDescent="0.25">
      <c r="A114" s="7"/>
      <c r="B114" s="28" t="s">
        <v>36</v>
      </c>
      <c r="C114" s="128"/>
      <c r="D114" s="14"/>
    </row>
    <row r="115" spans="1:4" x14ac:dyDescent="0.25">
      <c r="A115" s="7"/>
      <c r="B115" s="29" t="s">
        <v>32</v>
      </c>
      <c r="C115" s="128"/>
      <c r="D115" s="14"/>
    </row>
    <row r="116" spans="1:4" ht="15.75" thickBot="1" x14ac:dyDescent="0.3">
      <c r="A116" s="9"/>
      <c r="B116" s="22"/>
      <c r="C116" s="27"/>
      <c r="D116" s="16"/>
    </row>
    <row r="117" spans="1:4" ht="15.6" customHeight="1" x14ac:dyDescent="0.25">
      <c r="A117" s="13" t="s">
        <v>97</v>
      </c>
      <c r="B117" s="106" t="s">
        <v>67</v>
      </c>
      <c r="C117" s="107"/>
      <c r="D117" s="43">
        <v>0</v>
      </c>
    </row>
    <row r="118" spans="1:4" x14ac:dyDescent="0.25">
      <c r="A118" s="7"/>
      <c r="C118" s="26"/>
      <c r="D118" s="14"/>
    </row>
    <row r="119" spans="1:4" x14ac:dyDescent="0.25">
      <c r="A119" s="7"/>
      <c r="B119" s="28" t="s">
        <v>36</v>
      </c>
      <c r="C119" s="128"/>
      <c r="D119" s="14"/>
    </row>
    <row r="120" spans="1:4" x14ac:dyDescent="0.25">
      <c r="A120" s="7"/>
      <c r="B120" s="29" t="s">
        <v>32</v>
      </c>
      <c r="C120" s="128"/>
      <c r="D120" s="14"/>
    </row>
    <row r="121" spans="1:4" ht="15.75" thickBot="1" x14ac:dyDescent="0.3">
      <c r="A121" s="9"/>
      <c r="B121" s="22"/>
      <c r="C121" s="27"/>
      <c r="D121" s="16"/>
    </row>
    <row r="122" spans="1:4" ht="28.15" customHeight="1" x14ac:dyDescent="0.25">
      <c r="A122" s="51" t="s">
        <v>98</v>
      </c>
      <c r="B122" s="64" t="s">
        <v>48</v>
      </c>
      <c r="C122" s="65"/>
      <c r="D122" s="43">
        <v>0</v>
      </c>
    </row>
    <row r="123" spans="1:4" x14ac:dyDescent="0.25">
      <c r="A123" s="31"/>
      <c r="B123" s="48"/>
      <c r="C123" s="49"/>
      <c r="D123" s="14"/>
    </row>
    <row r="124" spans="1:4" ht="30" x14ac:dyDescent="0.25">
      <c r="A124" s="31"/>
      <c r="B124" s="50" t="s">
        <v>17</v>
      </c>
      <c r="C124" s="129"/>
      <c r="D124" s="14"/>
    </row>
    <row r="125" spans="1:4" x14ac:dyDescent="0.25">
      <c r="A125" s="31"/>
      <c r="B125" s="50" t="s">
        <v>33</v>
      </c>
      <c r="C125" s="129"/>
      <c r="D125" s="14"/>
    </row>
    <row r="126" spans="1:4" ht="15.75" thickBot="1" x14ac:dyDescent="0.3">
      <c r="A126" s="32"/>
      <c r="B126" s="33"/>
      <c r="C126" s="34"/>
      <c r="D126" s="14"/>
    </row>
    <row r="127" spans="1:4" x14ac:dyDescent="0.25">
      <c r="A127" s="13" t="s">
        <v>16</v>
      </c>
      <c r="B127" s="106" t="s">
        <v>74</v>
      </c>
      <c r="C127" s="120"/>
      <c r="D127" s="43">
        <v>0</v>
      </c>
    </row>
    <row r="128" spans="1:4" x14ac:dyDescent="0.25">
      <c r="A128" s="7"/>
      <c r="C128" s="26"/>
      <c r="D128" s="14"/>
    </row>
    <row r="129" spans="1:4" x14ac:dyDescent="0.25">
      <c r="A129" s="7"/>
      <c r="B129" s="28" t="s">
        <v>36</v>
      </c>
      <c r="C129" s="128"/>
      <c r="D129" s="14"/>
    </row>
    <row r="130" spans="1:4" x14ac:dyDescent="0.25">
      <c r="A130" s="7"/>
      <c r="B130" s="29" t="s">
        <v>32</v>
      </c>
      <c r="C130" s="128"/>
      <c r="D130" s="14"/>
    </row>
    <row r="131" spans="1:4" ht="15.75" thickBot="1" x14ac:dyDescent="0.3">
      <c r="A131" s="9"/>
      <c r="B131" s="47"/>
      <c r="C131" s="27"/>
      <c r="D131" s="16"/>
    </row>
    <row r="132" spans="1:4" x14ac:dyDescent="0.25">
      <c r="A132" s="60" t="s">
        <v>99</v>
      </c>
      <c r="B132" s="116" t="s">
        <v>83</v>
      </c>
      <c r="C132" s="117"/>
      <c r="D132" s="43">
        <v>0</v>
      </c>
    </row>
    <row r="133" spans="1:4" x14ac:dyDescent="0.25">
      <c r="A133" s="7"/>
      <c r="C133" s="26"/>
      <c r="D133" s="14"/>
    </row>
    <row r="134" spans="1:4" x14ac:dyDescent="0.25">
      <c r="A134" s="7"/>
      <c r="B134" s="28" t="s">
        <v>36</v>
      </c>
      <c r="C134" s="128"/>
      <c r="D134" s="14"/>
    </row>
    <row r="135" spans="1:4" x14ac:dyDescent="0.25">
      <c r="A135" s="7"/>
      <c r="B135" s="29" t="s">
        <v>32</v>
      </c>
      <c r="C135" s="128"/>
      <c r="D135" s="14"/>
    </row>
    <row r="136" spans="1:4" ht="15.75" thickBot="1" x14ac:dyDescent="0.3">
      <c r="A136" s="9"/>
      <c r="B136" s="47"/>
      <c r="C136" s="27"/>
      <c r="D136" s="14"/>
    </row>
    <row r="137" spans="1:4" x14ac:dyDescent="0.25">
      <c r="A137" s="60" t="s">
        <v>18</v>
      </c>
      <c r="B137" s="116" t="s">
        <v>80</v>
      </c>
      <c r="C137" s="117"/>
      <c r="D137" s="43">
        <v>0</v>
      </c>
    </row>
    <row r="138" spans="1:4" x14ac:dyDescent="0.25">
      <c r="A138" s="7"/>
      <c r="C138" s="26"/>
      <c r="D138" s="14"/>
    </row>
    <row r="139" spans="1:4" x14ac:dyDescent="0.25">
      <c r="A139" s="7"/>
      <c r="B139" s="28" t="s">
        <v>36</v>
      </c>
      <c r="C139" s="128"/>
      <c r="D139" s="14"/>
    </row>
    <row r="140" spans="1:4" x14ac:dyDescent="0.25">
      <c r="A140" s="7"/>
      <c r="B140" s="29" t="s">
        <v>32</v>
      </c>
      <c r="C140" s="128"/>
      <c r="D140" s="14"/>
    </row>
    <row r="141" spans="1:4" ht="15.75" thickBot="1" x14ac:dyDescent="0.3">
      <c r="A141" s="9"/>
      <c r="B141" s="47"/>
      <c r="C141" s="27"/>
      <c r="D141" s="16"/>
    </row>
    <row r="142" spans="1:4" x14ac:dyDescent="0.25">
      <c r="A142" s="57" t="s">
        <v>26</v>
      </c>
      <c r="B142" s="118" t="s">
        <v>71</v>
      </c>
      <c r="C142" s="119"/>
      <c r="D142" s="43">
        <v>0</v>
      </c>
    </row>
    <row r="143" spans="1:4" x14ac:dyDescent="0.25">
      <c r="A143" s="7"/>
      <c r="C143" s="26"/>
      <c r="D143" s="14"/>
    </row>
    <row r="144" spans="1:4" x14ac:dyDescent="0.25">
      <c r="A144" s="7"/>
      <c r="B144" s="28" t="s">
        <v>36</v>
      </c>
      <c r="C144" s="128"/>
      <c r="D144" s="14"/>
    </row>
    <row r="145" spans="1:4" x14ac:dyDescent="0.25">
      <c r="A145" s="7"/>
      <c r="B145" s="29" t="s">
        <v>32</v>
      </c>
      <c r="C145" s="128"/>
      <c r="D145" s="14"/>
    </row>
    <row r="146" spans="1:4" ht="15.75" thickBot="1" x14ac:dyDescent="0.3">
      <c r="A146" s="7"/>
      <c r="C146" s="26"/>
      <c r="D146" s="14"/>
    </row>
    <row r="147" spans="1:4" ht="28.9" customHeight="1" x14ac:dyDescent="0.25">
      <c r="A147" s="13" t="s">
        <v>73</v>
      </c>
      <c r="B147" s="64" t="s">
        <v>72</v>
      </c>
      <c r="C147" s="65"/>
      <c r="D147" s="43">
        <v>0</v>
      </c>
    </row>
    <row r="148" spans="1:4" x14ac:dyDescent="0.25">
      <c r="A148" s="7"/>
      <c r="C148" s="26"/>
      <c r="D148" s="14"/>
    </row>
    <row r="149" spans="1:4" x14ac:dyDescent="0.25">
      <c r="A149" s="7"/>
      <c r="B149" s="28" t="s">
        <v>36</v>
      </c>
      <c r="C149" s="128"/>
      <c r="D149" s="14"/>
    </row>
    <row r="150" spans="1:4" x14ac:dyDescent="0.25">
      <c r="A150" s="7"/>
      <c r="B150" s="29" t="s">
        <v>32</v>
      </c>
      <c r="C150" s="128"/>
      <c r="D150" s="14"/>
    </row>
    <row r="151" spans="1:4" ht="15.75" thickBot="1" x14ac:dyDescent="0.3">
      <c r="A151" s="9"/>
      <c r="B151" s="59"/>
      <c r="C151" s="27"/>
      <c r="D151" s="16"/>
    </row>
    <row r="152" spans="1:4" x14ac:dyDescent="0.25">
      <c r="A152" s="51" t="s">
        <v>100</v>
      </c>
      <c r="B152" s="64" t="s">
        <v>86</v>
      </c>
      <c r="C152" s="65"/>
      <c r="D152" s="43">
        <v>0</v>
      </c>
    </row>
    <row r="153" spans="1:4" x14ac:dyDescent="0.25">
      <c r="A153" s="52"/>
      <c r="B153" s="48"/>
      <c r="C153" s="49"/>
      <c r="D153" s="14"/>
    </row>
    <row r="154" spans="1:4" x14ac:dyDescent="0.25">
      <c r="A154" s="52"/>
      <c r="B154" s="53" t="s">
        <v>36</v>
      </c>
      <c r="C154" s="129"/>
      <c r="D154" s="14"/>
    </row>
    <row r="155" spans="1:4" x14ac:dyDescent="0.25">
      <c r="A155" s="52"/>
      <c r="B155" s="50" t="s">
        <v>32</v>
      </c>
      <c r="C155" s="129"/>
      <c r="D155" s="14"/>
    </row>
    <row r="156" spans="1:4" ht="15.75" thickBot="1" x14ac:dyDescent="0.3">
      <c r="A156" s="54"/>
      <c r="B156" s="55"/>
      <c r="C156" s="56"/>
      <c r="D156" s="16"/>
    </row>
    <row r="157" spans="1:4" x14ac:dyDescent="0.25">
      <c r="A157" s="51" t="s">
        <v>49</v>
      </c>
      <c r="B157" s="64" t="s">
        <v>85</v>
      </c>
      <c r="C157" s="65"/>
      <c r="D157" s="43">
        <v>0</v>
      </c>
    </row>
    <row r="158" spans="1:4" x14ac:dyDescent="0.25">
      <c r="A158" s="52"/>
      <c r="B158" s="48"/>
      <c r="C158" s="49"/>
      <c r="D158" s="14"/>
    </row>
    <row r="159" spans="1:4" x14ac:dyDescent="0.25">
      <c r="A159" s="52"/>
      <c r="B159" s="53" t="s">
        <v>36</v>
      </c>
      <c r="C159" s="129"/>
      <c r="D159" s="14"/>
    </row>
    <row r="160" spans="1:4" x14ac:dyDescent="0.25">
      <c r="A160" s="52"/>
      <c r="B160" s="50" t="s">
        <v>32</v>
      </c>
      <c r="C160" s="129"/>
      <c r="D160" s="14"/>
    </row>
    <row r="161" spans="1:4" ht="15.75" thickBot="1" x14ac:dyDescent="0.3">
      <c r="A161" s="54"/>
      <c r="B161" s="55"/>
      <c r="C161" s="56"/>
      <c r="D161" s="16"/>
    </row>
    <row r="162" spans="1:4" ht="14.45" customHeight="1" x14ac:dyDescent="0.25">
      <c r="A162" s="51" t="s">
        <v>34</v>
      </c>
      <c r="B162" s="64" t="s">
        <v>30</v>
      </c>
      <c r="C162" s="65"/>
      <c r="D162" s="43">
        <v>0</v>
      </c>
    </row>
    <row r="163" spans="1:4" x14ac:dyDescent="0.25">
      <c r="A163" s="52"/>
      <c r="B163" s="48"/>
      <c r="C163" s="49"/>
      <c r="D163" s="14"/>
    </row>
    <row r="164" spans="1:4" x14ac:dyDescent="0.25">
      <c r="A164" s="52"/>
      <c r="B164" s="53" t="s">
        <v>36</v>
      </c>
      <c r="C164" s="129"/>
      <c r="D164" s="14"/>
    </row>
    <row r="165" spans="1:4" x14ac:dyDescent="0.25">
      <c r="A165" s="52"/>
      <c r="B165" s="50" t="s">
        <v>32</v>
      </c>
      <c r="C165" s="129"/>
      <c r="D165" s="14"/>
    </row>
    <row r="166" spans="1:4" ht="15.75" thickBot="1" x14ac:dyDescent="0.3">
      <c r="A166" s="54"/>
      <c r="B166" s="55"/>
      <c r="C166" s="56"/>
      <c r="D166" s="16"/>
    </row>
    <row r="167" spans="1:4" x14ac:dyDescent="0.25">
      <c r="A167" s="51" t="s">
        <v>50</v>
      </c>
      <c r="B167" s="64" t="s">
        <v>68</v>
      </c>
      <c r="C167" s="65"/>
      <c r="D167" s="43">
        <v>0</v>
      </c>
    </row>
    <row r="168" spans="1:4" x14ac:dyDescent="0.25">
      <c r="A168" s="52"/>
      <c r="B168" s="48"/>
      <c r="C168" s="49"/>
      <c r="D168" s="14"/>
    </row>
    <row r="169" spans="1:4" x14ac:dyDescent="0.25">
      <c r="A169" s="52"/>
      <c r="B169" s="53" t="s">
        <v>36</v>
      </c>
      <c r="C169" s="129"/>
      <c r="D169" s="14"/>
    </row>
    <row r="170" spans="1:4" x14ac:dyDescent="0.25">
      <c r="A170" s="52"/>
      <c r="B170" s="50" t="s">
        <v>32</v>
      </c>
      <c r="C170" s="129"/>
      <c r="D170" s="14"/>
    </row>
    <row r="171" spans="1:4" ht="15.75" thickBot="1" x14ac:dyDescent="0.3">
      <c r="A171" s="32"/>
      <c r="B171" s="33"/>
      <c r="C171" s="34"/>
      <c r="D171" s="16"/>
    </row>
    <row r="172" spans="1:4" x14ac:dyDescent="0.25">
      <c r="A172" s="51" t="s">
        <v>56</v>
      </c>
      <c r="B172" s="64" t="s">
        <v>69</v>
      </c>
      <c r="C172" s="65"/>
      <c r="D172" s="43">
        <v>0</v>
      </c>
    </row>
    <row r="173" spans="1:4" ht="29.45" customHeight="1" x14ac:dyDescent="0.25">
      <c r="A173" s="52"/>
      <c r="B173" s="48"/>
      <c r="C173" s="49"/>
      <c r="D173" s="14"/>
    </row>
    <row r="174" spans="1:4" x14ac:dyDescent="0.25">
      <c r="A174" s="52"/>
      <c r="B174" s="53" t="s">
        <v>36</v>
      </c>
      <c r="C174" s="129"/>
      <c r="D174" s="14"/>
    </row>
    <row r="175" spans="1:4" x14ac:dyDescent="0.25">
      <c r="A175" s="52"/>
      <c r="B175" s="50" t="s">
        <v>32</v>
      </c>
      <c r="C175" s="129"/>
      <c r="D175" s="14"/>
    </row>
    <row r="176" spans="1:4" ht="15.75" thickBot="1" x14ac:dyDescent="0.3">
      <c r="A176" s="32"/>
      <c r="B176" s="33"/>
      <c r="C176" s="34"/>
      <c r="D176" s="16"/>
    </row>
    <row r="177" spans="1:6" x14ac:dyDescent="0.25">
      <c r="A177" s="5"/>
      <c r="B177" s="88"/>
      <c r="C177" s="70"/>
      <c r="D177" s="76">
        <f>SUM(D172,D167,D162,D157,D152,D147,D142,D137,D132,D127,D122,D117,D112,D107,D102,D97,D92,D87,D82,D77,D72,D67,D57,D52,D47,D42,D37,D11)</f>
        <v>0</v>
      </c>
    </row>
    <row r="178" spans="1:6" ht="29.45" customHeight="1" x14ac:dyDescent="0.25">
      <c r="A178" s="7"/>
      <c r="B178" s="91" t="s">
        <v>19</v>
      </c>
      <c r="C178" s="92"/>
      <c r="D178" s="77"/>
    </row>
    <row r="179" spans="1:6" ht="15.75" thickBot="1" x14ac:dyDescent="0.3">
      <c r="A179" s="9"/>
      <c r="B179" s="89"/>
      <c r="C179" s="84"/>
      <c r="D179" s="78"/>
    </row>
    <row r="180" spans="1:6" x14ac:dyDescent="0.25">
      <c r="A180" s="17"/>
      <c r="B180" s="90" t="s">
        <v>29</v>
      </c>
      <c r="C180" s="70"/>
      <c r="D180" s="76">
        <f>D177*A181/100</f>
        <v>0</v>
      </c>
    </row>
    <row r="181" spans="1:6" x14ac:dyDescent="0.25">
      <c r="A181" s="4" t="s">
        <v>76</v>
      </c>
      <c r="B181" s="86" t="s">
        <v>28</v>
      </c>
      <c r="C181" s="87"/>
      <c r="D181" s="79"/>
    </row>
    <row r="182" spans="1:6" x14ac:dyDescent="0.25">
      <c r="A182" s="7"/>
      <c r="B182" s="86" t="s">
        <v>20</v>
      </c>
      <c r="C182" s="87"/>
      <c r="D182" s="79"/>
    </row>
    <row r="183" spans="1:6" ht="15.75" thickBot="1" x14ac:dyDescent="0.3">
      <c r="A183" s="9"/>
      <c r="B183" s="83" t="s">
        <v>21</v>
      </c>
      <c r="C183" s="84"/>
      <c r="D183" s="80"/>
    </row>
    <row r="184" spans="1:6" x14ac:dyDescent="0.25">
      <c r="A184" s="5"/>
      <c r="B184" s="85"/>
      <c r="C184" s="70"/>
      <c r="D184" s="76">
        <f>D180+D177</f>
        <v>0</v>
      </c>
    </row>
    <row r="185" spans="1:6" ht="45" customHeight="1" x14ac:dyDescent="0.25">
      <c r="A185" s="7"/>
      <c r="B185" s="91" t="s">
        <v>27</v>
      </c>
      <c r="C185" s="87"/>
      <c r="D185" s="81"/>
    </row>
    <row r="186" spans="1:6" ht="42.6" customHeight="1" thickBot="1" x14ac:dyDescent="0.3">
      <c r="A186" s="1"/>
      <c r="B186" s="89"/>
      <c r="C186" s="84"/>
      <c r="D186" s="82"/>
    </row>
    <row r="187" spans="1:6" x14ac:dyDescent="0.25">
      <c r="A187" s="2"/>
      <c r="B187" s="97"/>
      <c r="C187" s="98"/>
      <c r="D187" s="76">
        <f>D184*0.22</f>
        <v>0</v>
      </c>
    </row>
    <row r="188" spans="1:6" x14ac:dyDescent="0.25">
      <c r="A188" s="3"/>
      <c r="B188" s="91" t="s">
        <v>22</v>
      </c>
      <c r="C188" s="87"/>
      <c r="D188" s="81"/>
    </row>
    <row r="189" spans="1:6" ht="15.75" thickBot="1" x14ac:dyDescent="0.3">
      <c r="A189" s="1"/>
      <c r="B189" s="89"/>
      <c r="C189" s="84"/>
      <c r="D189" s="82"/>
    </row>
    <row r="190" spans="1:6" ht="45" customHeight="1" x14ac:dyDescent="0.25">
      <c r="A190" s="2"/>
      <c r="B190" s="97"/>
      <c r="C190" s="98"/>
      <c r="D190" s="76">
        <f>D184+D187</f>
        <v>0</v>
      </c>
      <c r="F190" s="46"/>
    </row>
    <row r="191" spans="1:6" ht="45" customHeight="1" x14ac:dyDescent="0.25">
      <c r="A191" s="3"/>
      <c r="B191" s="91" t="s">
        <v>23</v>
      </c>
      <c r="C191" s="87"/>
      <c r="D191" s="81"/>
    </row>
    <row r="192" spans="1:6" ht="15.75" thickBot="1" x14ac:dyDescent="0.3">
      <c r="A192" s="1"/>
      <c r="B192" s="22"/>
      <c r="C192" s="25"/>
      <c r="D192" s="82"/>
    </row>
    <row r="193" spans="1:4" x14ac:dyDescent="0.25">
      <c r="A193" s="95" t="s">
        <v>52</v>
      </c>
      <c r="B193" s="96"/>
      <c r="C193" s="96"/>
      <c r="D193" s="96"/>
    </row>
    <row r="194" spans="1:4" x14ac:dyDescent="0.25">
      <c r="A194" s="93" t="s">
        <v>24</v>
      </c>
      <c r="B194" s="94"/>
      <c r="C194" s="94"/>
      <c r="D194" s="94"/>
    </row>
    <row r="195" spans="1:4" ht="48.6" customHeight="1" x14ac:dyDescent="0.25">
      <c r="A195" s="111" t="s">
        <v>70</v>
      </c>
      <c r="B195" s="111"/>
      <c r="C195" s="111"/>
      <c r="D195" s="111"/>
    </row>
    <row r="196" spans="1:4" ht="30.6" customHeight="1" x14ac:dyDescent="0.25">
      <c r="A196" s="68" t="s">
        <v>51</v>
      </c>
      <c r="B196" s="68"/>
      <c r="C196" s="68"/>
      <c r="D196" s="68"/>
    </row>
  </sheetData>
  <sheetProtection algorithmName="SHA-512" hashValue="7ZLS4+z6KA2rheHsfBIwGkmmFDIMETvx3K9pfyylTyKb/2r7e5X9mTsW7VeTQJD+yEKqLT8rIY3r83XXtW5ulQ==" saltValue="/3i49IqK4IA43Ii3Jmsskw==" spinCount="100000" sheet="1" objects="1" scenarios="1"/>
  <mergeCells count="73">
    <mergeCell ref="B27:C27"/>
    <mergeCell ref="B28:C28"/>
    <mergeCell ref="B137:C137"/>
    <mergeCell ref="B142:C142"/>
    <mergeCell ref="B132:C132"/>
    <mergeCell ref="B127:C127"/>
    <mergeCell ref="B72:C72"/>
    <mergeCell ref="B47:C47"/>
    <mergeCell ref="B87:C87"/>
    <mergeCell ref="A195:D195"/>
    <mergeCell ref="B97:C97"/>
    <mergeCell ref="B102:C102"/>
    <mergeCell ref="B82:C82"/>
    <mergeCell ref="B11:C11"/>
    <mergeCell ref="B42:C42"/>
    <mergeCell ref="B52:C52"/>
    <mergeCell ref="B57:C57"/>
    <mergeCell ref="B16:C16"/>
    <mergeCell ref="B17:C17"/>
    <mergeCell ref="B15:C15"/>
    <mergeCell ref="B59:C59"/>
    <mergeCell ref="B22:C22"/>
    <mergeCell ref="B23:C23"/>
    <mergeCell ref="B32:C32"/>
    <mergeCell ref="B24:C24"/>
    <mergeCell ref="B1:C1"/>
    <mergeCell ref="B2:C2"/>
    <mergeCell ref="B10:C10"/>
    <mergeCell ref="B172:C172"/>
    <mergeCell ref="B152:C152"/>
    <mergeCell ref="B162:C162"/>
    <mergeCell ref="B63:C63"/>
    <mergeCell ref="B167:C167"/>
    <mergeCell ref="B122:C122"/>
    <mergeCell ref="B107:C107"/>
    <mergeCell ref="B117:C117"/>
    <mergeCell ref="B67:C67"/>
    <mergeCell ref="B77:C77"/>
    <mergeCell ref="B112:C112"/>
    <mergeCell ref="B92:C92"/>
    <mergeCell ref="B25:C25"/>
    <mergeCell ref="B186:C186"/>
    <mergeCell ref="D187:D189"/>
    <mergeCell ref="D190:D192"/>
    <mergeCell ref="A194:D194"/>
    <mergeCell ref="A193:D193"/>
    <mergeCell ref="B188:C188"/>
    <mergeCell ref="B189:C189"/>
    <mergeCell ref="B190:C190"/>
    <mergeCell ref="B191:C191"/>
    <mergeCell ref="B187:C187"/>
    <mergeCell ref="B179:C179"/>
    <mergeCell ref="B180:C180"/>
    <mergeCell ref="B181:C181"/>
    <mergeCell ref="B185:C185"/>
    <mergeCell ref="B157:C157"/>
    <mergeCell ref="B178:C178"/>
    <mergeCell ref="B147:C147"/>
    <mergeCell ref="B26:C26"/>
    <mergeCell ref="A196:D196"/>
    <mergeCell ref="B37:C37"/>
    <mergeCell ref="B13:C13"/>
    <mergeCell ref="B18:C18"/>
    <mergeCell ref="B19:C19"/>
    <mergeCell ref="B20:C20"/>
    <mergeCell ref="B21:C21"/>
    <mergeCell ref="D177:D179"/>
    <mergeCell ref="D180:D183"/>
    <mergeCell ref="D184:D186"/>
    <mergeCell ref="B183:C183"/>
    <mergeCell ref="B184:C184"/>
    <mergeCell ref="B182:C182"/>
    <mergeCell ref="B177:C177"/>
  </mergeCells>
  <dataValidations count="1">
    <dataValidation type="custom" allowBlank="1" showInputMessage="1" showErrorMessage="1" errorTitle="Preverite vnos" error="Cena/e.m je po Navodilih 4.1.4 potrebno vnesti na dve decimalni mesti zaokroženo." sqref="D172 D42 D52 D57 D59 D63 D67 D77 D82 D92 D97 D102 D107 D112 D117 D122 D152 D162 D167 D11 D13 D32 D37 D132 D137 D142 D127 D72 D47 D147 D87 D157" xr:uid="{00000000-0002-0000-0000-000000000000}">
      <formula1>D11=ROUND(D11,2)</formula1>
    </dataValidation>
  </dataValidations>
  <pageMargins left="0.98425196850393704" right="0.19685039370078741" top="0.78740157480314965" bottom="0.78740157480314965" header="0.31496062992125984" footer="0.31496062992125984"/>
  <pageSetup paperSize="9" scale="6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OSNOVA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Tesar</dc:creator>
  <cp:lastModifiedBy>Monika Dragan</cp:lastModifiedBy>
  <cp:lastPrinted>2021-11-08T09:57:12Z</cp:lastPrinted>
  <dcterms:created xsi:type="dcterms:W3CDTF">2017-10-18T10:55:40Z</dcterms:created>
  <dcterms:modified xsi:type="dcterms:W3CDTF">2022-01-12T11:58:06Z</dcterms:modified>
</cp:coreProperties>
</file>